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30" firstSheet="2" activeTab="2"/>
  </bookViews>
  <sheets>
    <sheet name="Sheet1" sheetId="1" state="hidden" r:id="rId1"/>
    <sheet name="autizm" sheetId="4" state="hidden" r:id="rId2"/>
    <sheet name="hanrayin" sheetId="13" r:id="rId3"/>
    <sheet name="Sheet2" sheetId="2" state="hidden" r:id="rId4"/>
    <sheet name="Sheet3" sheetId="3" state="hidden" r:id="rId5"/>
  </sheets>
  <definedNames>
    <definedName name="n" localSheetId="2">#REF!</definedName>
    <definedName name="n">#REF!</definedName>
    <definedName name="_xlnm.Print_Titles" localSheetId="1">autizm!$5:$6</definedName>
  </definedNames>
  <calcPr calcId="162913"/>
</workbook>
</file>

<file path=xl/calcChain.xml><?xml version="1.0" encoding="utf-8"?>
<calcChain xmlns="http://schemas.openxmlformats.org/spreadsheetml/2006/main">
  <c r="R18" i="13" l="1"/>
  <c r="O18" i="13"/>
  <c r="L18" i="13"/>
  <c r="I18" i="13"/>
  <c r="BF30" i="4" l="1"/>
  <c r="AN30" i="4"/>
  <c r="AO30" i="4" s="1"/>
  <c r="AO29" i="4" s="1"/>
  <c r="AO24" i="4" s="1"/>
  <c r="AO22" i="4" s="1"/>
  <c r="AP15" i="4"/>
  <c r="AO15" i="4"/>
  <c r="AN15" i="4"/>
  <c r="AJ30" i="4"/>
  <c r="AK30" i="4" s="1"/>
  <c r="AK29" i="4" s="1"/>
  <c r="AK24" i="4" s="1"/>
  <c r="AK22" i="4" s="1"/>
  <c r="AL15" i="4"/>
  <c r="AK15" i="4"/>
  <c r="AJ15" i="4"/>
  <c r="L29" i="4"/>
  <c r="L24" i="4" s="1"/>
  <c r="L22" i="4" s="1"/>
  <c r="L15" i="4"/>
  <c r="K29" i="4"/>
  <c r="K24" i="4" s="1"/>
  <c r="K22" i="4" s="1"/>
  <c r="K15" i="4"/>
  <c r="AO23" i="4" l="1"/>
  <c r="AN29" i="4"/>
  <c r="AN24" i="4" s="1"/>
  <c r="AN22" i="4" s="1"/>
  <c r="AK23" i="4"/>
  <c r="AJ29" i="4"/>
  <c r="AJ24" i="4" s="1"/>
  <c r="AJ22" i="4" s="1"/>
  <c r="L23" i="4"/>
  <c r="K23" i="4"/>
  <c r="BA252" i="4"/>
  <c r="BC252" i="4" s="1"/>
  <c r="BD252" i="4" s="1"/>
  <c r="BA251" i="4"/>
  <c r="BC251" i="4" s="1"/>
  <c r="BD251" i="4" s="1"/>
  <c r="BC250" i="4"/>
  <c r="BD250" i="4" s="1"/>
  <c r="BA250" i="4"/>
  <c r="BE249" i="4"/>
  <c r="BE248" i="4" s="1"/>
  <c r="BB249" i="4"/>
  <c r="AZ249" i="4"/>
  <c r="AZ248" i="4" s="1"/>
  <c r="AY249" i="4"/>
  <c r="AY248" i="4" s="1"/>
  <c r="AX249" i="4"/>
  <c r="AW249" i="4"/>
  <c r="AW248" i="4" s="1"/>
  <c r="AV249" i="4"/>
  <c r="AV248" i="4" s="1"/>
  <c r="AU249" i="4"/>
  <c r="AU248" i="4" s="1"/>
  <c r="AT249" i="4"/>
  <c r="AS249" i="4"/>
  <c r="AS248" i="4" s="1"/>
  <c r="AR249" i="4"/>
  <c r="AR248" i="4" s="1"/>
  <c r="AQ249" i="4"/>
  <c r="AQ248" i="4" s="1"/>
  <c r="AP249" i="4"/>
  <c r="AO249" i="4"/>
  <c r="AO248" i="4" s="1"/>
  <c r="AN249" i="4"/>
  <c r="AM249" i="4"/>
  <c r="AM248" i="4" s="1"/>
  <c r="AL249" i="4"/>
  <c r="AK249" i="4"/>
  <c r="AK248" i="4" s="1"/>
  <c r="AJ249" i="4"/>
  <c r="AJ248" i="4" s="1"/>
  <c r="AI249" i="4"/>
  <c r="AI248" i="4" s="1"/>
  <c r="AH249" i="4"/>
  <c r="AG249" i="4"/>
  <c r="AG248" i="4" s="1"/>
  <c r="AF249" i="4"/>
  <c r="AF248" i="4" s="1"/>
  <c r="AE249" i="4"/>
  <c r="AE248" i="4" s="1"/>
  <c r="AD249" i="4"/>
  <c r="AC249" i="4"/>
  <c r="AC248" i="4" s="1"/>
  <c r="AB249" i="4"/>
  <c r="AB248" i="4" s="1"/>
  <c r="AA249" i="4"/>
  <c r="AA248" i="4" s="1"/>
  <c r="Z249" i="4"/>
  <c r="Y249" i="4"/>
  <c r="Y248" i="4" s="1"/>
  <c r="X249" i="4"/>
  <c r="X248" i="4" s="1"/>
  <c r="W249" i="4"/>
  <c r="W248" i="4" s="1"/>
  <c r="V249" i="4"/>
  <c r="U249" i="4"/>
  <c r="U248" i="4" s="1"/>
  <c r="T249" i="4"/>
  <c r="T248" i="4" s="1"/>
  <c r="S249" i="4"/>
  <c r="S248" i="4" s="1"/>
  <c r="R249" i="4"/>
  <c r="Q249" i="4"/>
  <c r="Q248" i="4" s="1"/>
  <c r="P249" i="4"/>
  <c r="P248" i="4" s="1"/>
  <c r="O249" i="4"/>
  <c r="O248" i="4" s="1"/>
  <c r="N249" i="4"/>
  <c r="M249" i="4"/>
  <c r="M248" i="4" s="1"/>
  <c r="L249" i="4"/>
  <c r="L248" i="4" s="1"/>
  <c r="K249" i="4"/>
  <c r="K248" i="4" s="1"/>
  <c r="I249" i="4"/>
  <c r="H249" i="4"/>
  <c r="H248" i="4" s="1"/>
  <c r="G249" i="4"/>
  <c r="F249" i="4"/>
  <c r="F248" i="4" s="1"/>
  <c r="E249" i="4"/>
  <c r="D249" i="4"/>
  <c r="D248" i="4" s="1"/>
  <c r="BB248" i="4"/>
  <c r="AX248" i="4"/>
  <c r="AT248" i="4"/>
  <c r="AP248" i="4"/>
  <c r="AN248" i="4"/>
  <c r="AL248" i="4"/>
  <c r="AH248" i="4"/>
  <c r="AD248" i="4"/>
  <c r="Z248" i="4"/>
  <c r="V248" i="4"/>
  <c r="R248" i="4"/>
  <c r="N248" i="4"/>
  <c r="I248" i="4"/>
  <c r="G248" i="4"/>
  <c r="E248" i="4"/>
  <c r="BA247" i="4"/>
  <c r="BC247" i="4" s="1"/>
  <c r="BD247" i="4" s="1"/>
  <c r="BE246" i="4"/>
  <c r="BE245" i="4" s="1"/>
  <c r="BB246" i="4"/>
  <c r="BB245" i="4" s="1"/>
  <c r="AZ246" i="4"/>
  <c r="AZ245" i="4" s="1"/>
  <c r="BA245" i="4" s="1"/>
  <c r="AY246" i="4"/>
  <c r="AY245" i="4" s="1"/>
  <c r="AX246" i="4"/>
  <c r="AX245" i="4" s="1"/>
  <c r="AW246" i="4"/>
  <c r="AW245" i="4" s="1"/>
  <c r="AV246" i="4"/>
  <c r="AV245" i="4" s="1"/>
  <c r="AU246" i="4"/>
  <c r="AU245" i="4" s="1"/>
  <c r="AT246" i="4"/>
  <c r="AT245" i="4" s="1"/>
  <c r="AS246" i="4"/>
  <c r="AS245" i="4" s="1"/>
  <c r="AR246" i="4"/>
  <c r="AR245" i="4" s="1"/>
  <c r="AQ246" i="4"/>
  <c r="AQ245" i="4" s="1"/>
  <c r="AP246" i="4"/>
  <c r="AP245" i="4" s="1"/>
  <c r="AO246" i="4"/>
  <c r="AO245" i="4" s="1"/>
  <c r="AN246" i="4"/>
  <c r="AN245" i="4" s="1"/>
  <c r="AM246" i="4"/>
  <c r="AM245" i="4" s="1"/>
  <c r="AL246" i="4"/>
  <c r="AL245" i="4" s="1"/>
  <c r="AK246" i="4"/>
  <c r="AK245" i="4" s="1"/>
  <c r="AJ246" i="4"/>
  <c r="AJ245" i="4" s="1"/>
  <c r="AI246" i="4"/>
  <c r="AI245" i="4" s="1"/>
  <c r="AH246" i="4"/>
  <c r="AH245" i="4" s="1"/>
  <c r="AG246" i="4"/>
  <c r="AG245" i="4" s="1"/>
  <c r="AF246" i="4"/>
  <c r="AF245" i="4" s="1"/>
  <c r="AE246" i="4"/>
  <c r="AE245" i="4" s="1"/>
  <c r="AD246" i="4"/>
  <c r="AD245" i="4" s="1"/>
  <c r="AC246" i="4"/>
  <c r="AC245" i="4" s="1"/>
  <c r="AB246" i="4"/>
  <c r="AB245" i="4" s="1"/>
  <c r="AA246" i="4"/>
  <c r="AA245" i="4" s="1"/>
  <c r="Z246" i="4"/>
  <c r="Z245" i="4" s="1"/>
  <c r="Y246" i="4"/>
  <c r="Y245" i="4" s="1"/>
  <c r="X246" i="4"/>
  <c r="X245" i="4" s="1"/>
  <c r="W246" i="4"/>
  <c r="W245" i="4" s="1"/>
  <c r="V246" i="4"/>
  <c r="V245" i="4" s="1"/>
  <c r="U246" i="4"/>
  <c r="U245" i="4" s="1"/>
  <c r="T246" i="4"/>
  <c r="T245" i="4" s="1"/>
  <c r="S246" i="4"/>
  <c r="S245" i="4" s="1"/>
  <c r="R246" i="4"/>
  <c r="R245" i="4" s="1"/>
  <c r="Q246" i="4"/>
  <c r="Q245" i="4" s="1"/>
  <c r="P246" i="4"/>
  <c r="P245" i="4" s="1"/>
  <c r="O246" i="4"/>
  <c r="O245" i="4" s="1"/>
  <c r="N246" i="4"/>
  <c r="N245" i="4" s="1"/>
  <c r="M246" i="4"/>
  <c r="M245" i="4" s="1"/>
  <c r="L246" i="4"/>
  <c r="L245" i="4" s="1"/>
  <c r="K246" i="4"/>
  <c r="K245" i="4" s="1"/>
  <c r="I246" i="4"/>
  <c r="I245" i="4" s="1"/>
  <c r="H246" i="4"/>
  <c r="H245" i="4" s="1"/>
  <c r="G246" i="4"/>
  <c r="G245" i="4" s="1"/>
  <c r="F246" i="4"/>
  <c r="F245" i="4" s="1"/>
  <c r="E246" i="4"/>
  <c r="E245" i="4" s="1"/>
  <c r="D246" i="4"/>
  <c r="D245" i="4" s="1"/>
  <c r="BA244" i="4"/>
  <c r="BC244" i="4" s="1"/>
  <c r="BD244" i="4" s="1"/>
  <c r="BE243" i="4"/>
  <c r="BB243" i="4"/>
  <c r="AZ243" i="4"/>
  <c r="AY243" i="4"/>
  <c r="AX243" i="4"/>
  <c r="AW243" i="4"/>
  <c r="AV243" i="4"/>
  <c r="AU243" i="4"/>
  <c r="AT243" i="4"/>
  <c r="AS243" i="4"/>
  <c r="AR243" i="4"/>
  <c r="AQ243" i="4"/>
  <c r="AP243" i="4"/>
  <c r="AO243" i="4"/>
  <c r="AN243" i="4"/>
  <c r="AM243" i="4"/>
  <c r="AL243" i="4"/>
  <c r="AK243" i="4"/>
  <c r="AJ243" i="4"/>
  <c r="AI243" i="4"/>
  <c r="AH243" i="4"/>
  <c r="AH236" i="4" s="1"/>
  <c r="AG243" i="4"/>
  <c r="AF243" i="4"/>
  <c r="AE243" i="4"/>
  <c r="AD243" i="4"/>
  <c r="AC243" i="4"/>
  <c r="AB243" i="4"/>
  <c r="AA243" i="4"/>
  <c r="Z243" i="4"/>
  <c r="Y243" i="4"/>
  <c r="X243" i="4"/>
  <c r="W243" i="4"/>
  <c r="V243" i="4"/>
  <c r="U243" i="4"/>
  <c r="T243" i="4"/>
  <c r="S243" i="4"/>
  <c r="R243" i="4"/>
  <c r="R236" i="4" s="1"/>
  <c r="Q243" i="4"/>
  <c r="P243" i="4"/>
  <c r="O243" i="4"/>
  <c r="N243" i="4"/>
  <c r="M243" i="4"/>
  <c r="L243" i="4"/>
  <c r="K243" i="4"/>
  <c r="I243" i="4"/>
  <c r="H243" i="4"/>
  <c r="G243" i="4"/>
  <c r="F243" i="4"/>
  <c r="E243" i="4"/>
  <c r="D243" i="4"/>
  <c r="BA242" i="4"/>
  <c r="BC242" i="4" s="1"/>
  <c r="BD242" i="4" s="1"/>
  <c r="BE241" i="4"/>
  <c r="BB241" i="4"/>
  <c r="AZ241" i="4"/>
  <c r="AY241" i="4"/>
  <c r="BA241" i="4" s="1"/>
  <c r="BC241" i="4" s="1"/>
  <c r="BD241" i="4" s="1"/>
  <c r="AX241" i="4"/>
  <c r="AW241" i="4"/>
  <c r="AV241" i="4"/>
  <c r="AU241" i="4"/>
  <c r="AT241" i="4"/>
  <c r="AS241" i="4"/>
  <c r="AR241" i="4"/>
  <c r="AQ241" i="4"/>
  <c r="AP241" i="4"/>
  <c r="AO241" i="4"/>
  <c r="AN241" i="4"/>
  <c r="AM241" i="4"/>
  <c r="AL241" i="4"/>
  <c r="AK241" i="4"/>
  <c r="AJ241" i="4"/>
  <c r="AI241" i="4"/>
  <c r="AH241" i="4"/>
  <c r="AG241" i="4"/>
  <c r="AF241" i="4"/>
  <c r="AE241" i="4"/>
  <c r="AD241" i="4"/>
  <c r="AC241" i="4"/>
  <c r="AB241" i="4"/>
  <c r="AA241" i="4"/>
  <c r="Z241" i="4"/>
  <c r="Y241" i="4"/>
  <c r="X241" i="4"/>
  <c r="W241" i="4"/>
  <c r="V241" i="4"/>
  <c r="U241" i="4"/>
  <c r="T241" i="4"/>
  <c r="S241" i="4"/>
  <c r="R241" i="4"/>
  <c r="Q241" i="4"/>
  <c r="P241" i="4"/>
  <c r="O241" i="4"/>
  <c r="N241" i="4"/>
  <c r="M241" i="4"/>
  <c r="L241" i="4"/>
  <c r="K241" i="4"/>
  <c r="I241" i="4"/>
  <c r="H241" i="4"/>
  <c r="G241" i="4"/>
  <c r="F241" i="4"/>
  <c r="E241" i="4"/>
  <c r="D241" i="4"/>
  <c r="BA240" i="4"/>
  <c r="BC240" i="4" s="1"/>
  <c r="BD240" i="4" s="1"/>
  <c r="B240" i="4"/>
  <c r="BE239" i="4"/>
  <c r="BB239" i="4"/>
  <c r="AZ239" i="4"/>
  <c r="AY239" i="4"/>
  <c r="AX239" i="4"/>
  <c r="AW239" i="4"/>
  <c r="AV239" i="4"/>
  <c r="AU239" i="4"/>
  <c r="AT239" i="4"/>
  <c r="AS239" i="4"/>
  <c r="AR239" i="4"/>
  <c r="AQ239" i="4"/>
  <c r="AP239" i="4"/>
  <c r="AO239" i="4"/>
  <c r="AN239" i="4"/>
  <c r="AM239" i="4"/>
  <c r="AL239" i="4"/>
  <c r="AK239" i="4"/>
  <c r="AJ239" i="4"/>
  <c r="AI239" i="4"/>
  <c r="AH239" i="4"/>
  <c r="AG239" i="4"/>
  <c r="AF239" i="4"/>
  <c r="AE239" i="4"/>
  <c r="AD239" i="4"/>
  <c r="AC239" i="4"/>
  <c r="AB239" i="4"/>
  <c r="AA239" i="4"/>
  <c r="Z239" i="4"/>
  <c r="Y239" i="4"/>
  <c r="X239" i="4"/>
  <c r="W239" i="4"/>
  <c r="V239" i="4"/>
  <c r="U239" i="4"/>
  <c r="T239" i="4"/>
  <c r="S239" i="4"/>
  <c r="R239" i="4"/>
  <c r="Q239" i="4"/>
  <c r="P239" i="4"/>
  <c r="O239" i="4"/>
  <c r="N239" i="4"/>
  <c r="M239" i="4"/>
  <c r="L239" i="4"/>
  <c r="K239" i="4"/>
  <c r="I239" i="4"/>
  <c r="H239" i="4"/>
  <c r="G239" i="4"/>
  <c r="F239" i="4"/>
  <c r="E239" i="4"/>
  <c r="D239" i="4"/>
  <c r="BA238" i="4"/>
  <c r="BC238" i="4" s="1"/>
  <c r="BD238" i="4" s="1"/>
  <c r="B238" i="4"/>
  <c r="BE237" i="4"/>
  <c r="BB237" i="4"/>
  <c r="AZ237" i="4"/>
  <c r="AY237" i="4"/>
  <c r="BA237" i="4" s="1"/>
  <c r="BC237" i="4" s="1"/>
  <c r="AX237" i="4"/>
  <c r="AW237" i="4"/>
  <c r="AV237" i="4"/>
  <c r="AU237" i="4"/>
  <c r="AT237" i="4"/>
  <c r="AS237" i="4"/>
  <c r="AR237" i="4"/>
  <c r="AQ237" i="4"/>
  <c r="AP237" i="4"/>
  <c r="AO237" i="4"/>
  <c r="AN237" i="4"/>
  <c r="AN236" i="4" s="1"/>
  <c r="AM237" i="4"/>
  <c r="AL237" i="4"/>
  <c r="AK237" i="4"/>
  <c r="AJ237" i="4"/>
  <c r="AI237" i="4"/>
  <c r="AH237" i="4"/>
  <c r="AG237" i="4"/>
  <c r="AF237" i="4"/>
  <c r="AE237" i="4"/>
  <c r="AD237" i="4"/>
  <c r="AC237" i="4"/>
  <c r="AB237" i="4"/>
  <c r="AB236" i="4" s="1"/>
  <c r="AA237" i="4"/>
  <c r="Z237" i="4"/>
  <c r="Y237" i="4"/>
  <c r="X237" i="4"/>
  <c r="W237" i="4"/>
  <c r="V237" i="4"/>
  <c r="U237" i="4"/>
  <c r="T237" i="4"/>
  <c r="S237" i="4"/>
  <c r="R237" i="4"/>
  <c r="Q237" i="4"/>
  <c r="P237" i="4"/>
  <c r="O237" i="4"/>
  <c r="N237" i="4"/>
  <c r="M237" i="4"/>
  <c r="L237" i="4"/>
  <c r="K237" i="4"/>
  <c r="I237" i="4"/>
  <c r="H237" i="4"/>
  <c r="G237" i="4"/>
  <c r="G236" i="4" s="1"/>
  <c r="F237" i="4"/>
  <c r="E237" i="4"/>
  <c r="D237" i="4"/>
  <c r="AX236" i="4"/>
  <c r="AR236" i="4"/>
  <c r="X236" i="4"/>
  <c r="L236" i="4"/>
  <c r="BA235" i="4"/>
  <c r="BC235" i="4" s="1"/>
  <c r="BD235" i="4" s="1"/>
  <c r="B235" i="4"/>
  <c r="BE234" i="4"/>
  <c r="BE233" i="4" s="1"/>
  <c r="BB234" i="4"/>
  <c r="AZ234" i="4"/>
  <c r="AZ233" i="4" s="1"/>
  <c r="AY234" i="4"/>
  <c r="AY233" i="4" s="1"/>
  <c r="AX234" i="4"/>
  <c r="AX233" i="4" s="1"/>
  <c r="AW234" i="4"/>
  <c r="AW233" i="4" s="1"/>
  <c r="AV234" i="4"/>
  <c r="AU234" i="4"/>
  <c r="AU233" i="4" s="1"/>
  <c r="AT234" i="4"/>
  <c r="AT233" i="4" s="1"/>
  <c r="AS234" i="4"/>
  <c r="AS233" i="4" s="1"/>
  <c r="AR234" i="4"/>
  <c r="AR233" i="4" s="1"/>
  <c r="AQ234" i="4"/>
  <c r="AQ233" i="4" s="1"/>
  <c r="AP234" i="4"/>
  <c r="AP233" i="4" s="1"/>
  <c r="AO234" i="4"/>
  <c r="AO233" i="4" s="1"/>
  <c r="AN234" i="4"/>
  <c r="AM234" i="4"/>
  <c r="AM233" i="4" s="1"/>
  <c r="AL234" i="4"/>
  <c r="AL233" i="4" s="1"/>
  <c r="AK234" i="4"/>
  <c r="AK233" i="4" s="1"/>
  <c r="AJ234" i="4"/>
  <c r="AJ233" i="4" s="1"/>
  <c r="AI234" i="4"/>
  <c r="AI233" i="4" s="1"/>
  <c r="AH234" i="4"/>
  <c r="AH233" i="4" s="1"/>
  <c r="AG234" i="4"/>
  <c r="AG233" i="4" s="1"/>
  <c r="AF234" i="4"/>
  <c r="AE234" i="4"/>
  <c r="AE233" i="4" s="1"/>
  <c r="AD234" i="4"/>
  <c r="AC234" i="4"/>
  <c r="AC233" i="4" s="1"/>
  <c r="AB234" i="4"/>
  <c r="AB233" i="4" s="1"/>
  <c r="AA234" i="4"/>
  <c r="AA233" i="4" s="1"/>
  <c r="Z234" i="4"/>
  <c r="Y234" i="4"/>
  <c r="Y233" i="4" s="1"/>
  <c r="X234" i="4"/>
  <c r="X233" i="4" s="1"/>
  <c r="W234" i="4"/>
  <c r="W233" i="4" s="1"/>
  <c r="V234" i="4"/>
  <c r="V233" i="4" s="1"/>
  <c r="U234" i="4"/>
  <c r="U233" i="4" s="1"/>
  <c r="T234" i="4"/>
  <c r="S234" i="4"/>
  <c r="S233" i="4" s="1"/>
  <c r="R234" i="4"/>
  <c r="R233" i="4" s="1"/>
  <c r="Q234" i="4"/>
  <c r="Q233" i="4" s="1"/>
  <c r="P234" i="4"/>
  <c r="P233" i="4" s="1"/>
  <c r="O234" i="4"/>
  <c r="O233" i="4" s="1"/>
  <c r="N234" i="4"/>
  <c r="N233" i="4" s="1"/>
  <c r="M234" i="4"/>
  <c r="M233" i="4" s="1"/>
  <c r="L234" i="4"/>
  <c r="K234" i="4"/>
  <c r="K233" i="4" s="1"/>
  <c r="I234" i="4"/>
  <c r="H234" i="4"/>
  <c r="H233" i="4" s="1"/>
  <c r="G234" i="4"/>
  <c r="F234" i="4"/>
  <c r="F233" i="4" s="1"/>
  <c r="E234" i="4"/>
  <c r="E233" i="4" s="1"/>
  <c r="D234" i="4"/>
  <c r="D233" i="4" s="1"/>
  <c r="BB233" i="4"/>
  <c r="AV233" i="4"/>
  <c r="AN233" i="4"/>
  <c r="AF233" i="4"/>
  <c r="AD233" i="4"/>
  <c r="Z233" i="4"/>
  <c r="T233" i="4"/>
  <c r="L233" i="4"/>
  <c r="I233" i="4"/>
  <c r="G233" i="4"/>
  <c r="BA232" i="4"/>
  <c r="BC232" i="4" s="1"/>
  <c r="BD232" i="4" s="1"/>
  <c r="BE231" i="4"/>
  <c r="BB231" i="4"/>
  <c r="AZ231" i="4"/>
  <c r="AY231" i="4"/>
  <c r="AX231" i="4"/>
  <c r="AW231" i="4"/>
  <c r="AV231" i="4"/>
  <c r="AU231" i="4"/>
  <c r="AT231" i="4"/>
  <c r="AS231" i="4"/>
  <c r="AR231" i="4"/>
  <c r="AQ231" i="4"/>
  <c r="AP231" i="4"/>
  <c r="AO231" i="4"/>
  <c r="AN231" i="4"/>
  <c r="AM231" i="4"/>
  <c r="AL231" i="4"/>
  <c r="AK231" i="4"/>
  <c r="AJ231" i="4"/>
  <c r="AI231" i="4"/>
  <c r="AH231" i="4"/>
  <c r="AG231" i="4"/>
  <c r="AF231" i="4"/>
  <c r="AE231" i="4"/>
  <c r="AD231" i="4"/>
  <c r="AC231" i="4"/>
  <c r="AB231" i="4"/>
  <c r="AA231" i="4"/>
  <c r="Z231" i="4"/>
  <c r="Y231" i="4"/>
  <c r="X231" i="4"/>
  <c r="W231" i="4"/>
  <c r="V231" i="4"/>
  <c r="U231" i="4"/>
  <c r="T231" i="4"/>
  <c r="S231" i="4"/>
  <c r="R231" i="4"/>
  <c r="Q231" i="4"/>
  <c r="P231" i="4"/>
  <c r="O231" i="4"/>
  <c r="N231" i="4"/>
  <c r="M231" i="4"/>
  <c r="L231" i="4"/>
  <c r="K231" i="4"/>
  <c r="I231" i="4"/>
  <c r="H231" i="4"/>
  <c r="G231" i="4"/>
  <c r="F231" i="4"/>
  <c r="E231" i="4"/>
  <c r="D231" i="4"/>
  <c r="BA230" i="4"/>
  <c r="BC230" i="4" s="1"/>
  <c r="BD230" i="4" s="1"/>
  <c r="BE229" i="4"/>
  <c r="BB229" i="4"/>
  <c r="AZ229" i="4"/>
  <c r="AY229" i="4"/>
  <c r="AX229" i="4"/>
  <c r="AW229" i="4"/>
  <c r="AV229" i="4"/>
  <c r="AU229" i="4"/>
  <c r="AT229" i="4"/>
  <c r="AS229" i="4"/>
  <c r="AR229" i="4"/>
  <c r="AQ229" i="4"/>
  <c r="AP229" i="4"/>
  <c r="AO229" i="4"/>
  <c r="AN229" i="4"/>
  <c r="AM229" i="4"/>
  <c r="AL229" i="4"/>
  <c r="AK229" i="4"/>
  <c r="AJ229" i="4"/>
  <c r="AI229" i="4"/>
  <c r="AH229" i="4"/>
  <c r="AG229" i="4"/>
  <c r="AF229" i="4"/>
  <c r="AE229" i="4"/>
  <c r="AD229" i="4"/>
  <c r="AC229" i="4"/>
  <c r="AB229" i="4"/>
  <c r="AA229" i="4"/>
  <c r="Z229" i="4"/>
  <c r="Y229" i="4"/>
  <c r="X229" i="4"/>
  <c r="W229" i="4"/>
  <c r="V229" i="4"/>
  <c r="U229" i="4"/>
  <c r="T229" i="4"/>
  <c r="S229" i="4"/>
  <c r="R229" i="4"/>
  <c r="Q229" i="4"/>
  <c r="P229" i="4"/>
  <c r="O229" i="4"/>
  <c r="N229" i="4"/>
  <c r="M229" i="4"/>
  <c r="L229" i="4"/>
  <c r="K229" i="4"/>
  <c r="I229" i="4"/>
  <c r="H229" i="4"/>
  <c r="G229" i="4"/>
  <c r="F229" i="4"/>
  <c r="E229" i="4"/>
  <c r="D229" i="4"/>
  <c r="BA228" i="4"/>
  <c r="BC228" i="4" s="1"/>
  <c r="BD228" i="4" s="1"/>
  <c r="BE227" i="4"/>
  <c r="BB227" i="4"/>
  <c r="AZ227" i="4"/>
  <c r="AY227" i="4"/>
  <c r="BA227" i="4" s="1"/>
  <c r="BC227" i="4" s="1"/>
  <c r="BD227" i="4" s="1"/>
  <c r="AX227" i="4"/>
  <c r="AW227" i="4"/>
  <c r="AV227" i="4"/>
  <c r="AU227" i="4"/>
  <c r="AT227" i="4"/>
  <c r="AS227" i="4"/>
  <c r="AR227" i="4"/>
  <c r="AQ227" i="4"/>
  <c r="AP227" i="4"/>
  <c r="AO227" i="4"/>
  <c r="AN227" i="4"/>
  <c r="AM227" i="4"/>
  <c r="AL227" i="4"/>
  <c r="AK227" i="4"/>
  <c r="AJ227" i="4"/>
  <c r="AI227" i="4"/>
  <c r="AH227" i="4"/>
  <c r="AG227" i="4"/>
  <c r="AF227" i="4"/>
  <c r="AE227" i="4"/>
  <c r="AD227" i="4"/>
  <c r="AC227" i="4"/>
  <c r="AB227" i="4"/>
  <c r="AA227" i="4"/>
  <c r="Z227" i="4"/>
  <c r="Y227" i="4"/>
  <c r="X227" i="4"/>
  <c r="W227" i="4"/>
  <c r="V227" i="4"/>
  <c r="U227" i="4"/>
  <c r="T227" i="4"/>
  <c r="S227" i="4"/>
  <c r="R227" i="4"/>
  <c r="Q227" i="4"/>
  <c r="P227" i="4"/>
  <c r="O227" i="4"/>
  <c r="N227" i="4"/>
  <c r="M227" i="4"/>
  <c r="L227" i="4"/>
  <c r="K227" i="4"/>
  <c r="I227" i="4"/>
  <c r="H227" i="4"/>
  <c r="G227" i="4"/>
  <c r="F227" i="4"/>
  <c r="E227" i="4"/>
  <c r="D227" i="4"/>
  <c r="BA226" i="4"/>
  <c r="BC226" i="4" s="1"/>
  <c r="BD226" i="4" s="1"/>
  <c r="BE225" i="4"/>
  <c r="BB225" i="4"/>
  <c r="AZ225" i="4"/>
  <c r="AY225" i="4"/>
  <c r="AX225" i="4"/>
  <c r="AX224" i="4" s="1"/>
  <c r="AW225" i="4"/>
  <c r="AV225" i="4"/>
  <c r="AU225" i="4"/>
  <c r="AT225" i="4"/>
  <c r="AT224" i="4" s="1"/>
  <c r="AS225" i="4"/>
  <c r="AR225" i="4"/>
  <c r="AQ225" i="4"/>
  <c r="AP225" i="4"/>
  <c r="AP224" i="4" s="1"/>
  <c r="AO225" i="4"/>
  <c r="AN225" i="4"/>
  <c r="AM225" i="4"/>
  <c r="AL225" i="4"/>
  <c r="AL224" i="4" s="1"/>
  <c r="AK225" i="4"/>
  <c r="AJ225" i="4"/>
  <c r="AI225" i="4"/>
  <c r="AI224" i="4" s="1"/>
  <c r="AH225" i="4"/>
  <c r="AH224" i="4" s="1"/>
  <c r="AG225" i="4"/>
  <c r="AF225" i="4"/>
  <c r="AE225" i="4"/>
  <c r="AD225" i="4"/>
  <c r="AD224" i="4" s="1"/>
  <c r="AC225" i="4"/>
  <c r="AB225" i="4"/>
  <c r="AA225" i="4"/>
  <c r="Z225" i="4"/>
  <c r="Z224" i="4" s="1"/>
  <c r="Y225" i="4"/>
  <c r="X225" i="4"/>
  <c r="W225" i="4"/>
  <c r="V225" i="4"/>
  <c r="V224" i="4" s="1"/>
  <c r="U225" i="4"/>
  <c r="T225" i="4"/>
  <c r="S225" i="4"/>
  <c r="R225" i="4"/>
  <c r="R224" i="4" s="1"/>
  <c r="Q225" i="4"/>
  <c r="P225" i="4"/>
  <c r="O225" i="4"/>
  <c r="N225" i="4"/>
  <c r="N224" i="4" s="1"/>
  <c r="M225" i="4"/>
  <c r="L225" i="4"/>
  <c r="K225" i="4"/>
  <c r="I225" i="4"/>
  <c r="I224" i="4" s="1"/>
  <c r="H225" i="4"/>
  <c r="G225" i="4"/>
  <c r="F225" i="4"/>
  <c r="E225" i="4"/>
  <c r="E224" i="4" s="1"/>
  <c r="D225" i="4"/>
  <c r="BA223" i="4"/>
  <c r="BC223" i="4" s="1"/>
  <c r="BD223" i="4" s="1"/>
  <c r="BA222" i="4"/>
  <c r="BC222" i="4" s="1"/>
  <c r="BD222" i="4" s="1"/>
  <c r="BA221" i="4"/>
  <c r="BC221" i="4" s="1"/>
  <c r="BD221" i="4" s="1"/>
  <c r="BA220" i="4"/>
  <c r="BC220" i="4" s="1"/>
  <c r="BD220" i="4" s="1"/>
  <c r="BA219" i="4"/>
  <c r="BC219" i="4" s="1"/>
  <c r="BD219" i="4" s="1"/>
  <c r="BE218" i="4"/>
  <c r="BB218" i="4"/>
  <c r="AZ218" i="4"/>
  <c r="AY218" i="4"/>
  <c r="AX218" i="4"/>
  <c r="AW218" i="4"/>
  <c r="AV218" i="4"/>
  <c r="AU218" i="4"/>
  <c r="AT218" i="4"/>
  <c r="AS218" i="4"/>
  <c r="AR218" i="4"/>
  <c r="AQ218" i="4"/>
  <c r="AP218" i="4"/>
  <c r="AO218" i="4"/>
  <c r="AN218" i="4"/>
  <c r="AM218" i="4"/>
  <c r="AL218" i="4"/>
  <c r="AK218" i="4"/>
  <c r="AJ218" i="4"/>
  <c r="AI218" i="4"/>
  <c r="AH218" i="4"/>
  <c r="AG218" i="4"/>
  <c r="AF218" i="4"/>
  <c r="AE218" i="4"/>
  <c r="AD218" i="4"/>
  <c r="AC218" i="4"/>
  <c r="AB218" i="4"/>
  <c r="AA218" i="4"/>
  <c r="Z218" i="4"/>
  <c r="Y218" i="4"/>
  <c r="X218" i="4"/>
  <c r="W218" i="4"/>
  <c r="V218" i="4"/>
  <c r="U218" i="4"/>
  <c r="T218" i="4"/>
  <c r="S218" i="4"/>
  <c r="R218" i="4"/>
  <c r="Q218" i="4"/>
  <c r="P218" i="4"/>
  <c r="O218" i="4"/>
  <c r="N218" i="4"/>
  <c r="M218" i="4"/>
  <c r="L218" i="4"/>
  <c r="K218" i="4"/>
  <c r="I218" i="4"/>
  <c r="H218" i="4"/>
  <c r="G218" i="4"/>
  <c r="F218" i="4"/>
  <c r="E218" i="4"/>
  <c r="D218" i="4"/>
  <c r="BA217" i="4"/>
  <c r="BC217" i="4" s="1"/>
  <c r="BD217" i="4" s="1"/>
  <c r="BA216" i="4"/>
  <c r="BC216" i="4" s="1"/>
  <c r="BD216" i="4" s="1"/>
  <c r="BA215" i="4"/>
  <c r="BC215" i="4" s="1"/>
  <c r="BD215" i="4" s="1"/>
  <c r="BE214" i="4"/>
  <c r="BB214" i="4"/>
  <c r="AZ214" i="4"/>
  <c r="AY214" i="4"/>
  <c r="BA214" i="4" s="1"/>
  <c r="BC214" i="4" s="1"/>
  <c r="AX214" i="4"/>
  <c r="AW214" i="4"/>
  <c r="AV214" i="4"/>
  <c r="AU214" i="4"/>
  <c r="AT214" i="4"/>
  <c r="AS214" i="4"/>
  <c r="AR214" i="4"/>
  <c r="AQ214" i="4"/>
  <c r="AP214" i="4"/>
  <c r="AO214" i="4"/>
  <c r="AN214" i="4"/>
  <c r="AM214" i="4"/>
  <c r="AL214" i="4"/>
  <c r="AK214" i="4"/>
  <c r="AJ214" i="4"/>
  <c r="AI214" i="4"/>
  <c r="AH214" i="4"/>
  <c r="AG214" i="4"/>
  <c r="AF214" i="4"/>
  <c r="AE214" i="4"/>
  <c r="AD214" i="4"/>
  <c r="AC214" i="4"/>
  <c r="AB214" i="4"/>
  <c r="AA214" i="4"/>
  <c r="Z214" i="4"/>
  <c r="Y214" i="4"/>
  <c r="X214" i="4"/>
  <c r="W214" i="4"/>
  <c r="V214" i="4"/>
  <c r="U214" i="4"/>
  <c r="T214" i="4"/>
  <c r="S214" i="4"/>
  <c r="R214" i="4"/>
  <c r="Q214" i="4"/>
  <c r="P214" i="4"/>
  <c r="O214" i="4"/>
  <c r="N214" i="4"/>
  <c r="M214" i="4"/>
  <c r="L214" i="4"/>
  <c r="K214" i="4"/>
  <c r="I214" i="4"/>
  <c r="H214" i="4"/>
  <c r="G214" i="4"/>
  <c r="F214" i="4"/>
  <c r="E214" i="4"/>
  <c r="D214" i="4"/>
  <c r="BA213" i="4"/>
  <c r="BC213" i="4" s="1"/>
  <c r="BD213" i="4" s="1"/>
  <c r="BA212" i="4"/>
  <c r="BC212" i="4" s="1"/>
  <c r="BD212" i="4" s="1"/>
  <c r="BA211" i="4"/>
  <c r="BC211" i="4" s="1"/>
  <c r="BD211" i="4" s="1"/>
  <c r="BE210" i="4"/>
  <c r="BB210" i="4"/>
  <c r="AZ210" i="4"/>
  <c r="AY210" i="4"/>
  <c r="AY209" i="4" s="1"/>
  <c r="AX210" i="4"/>
  <c r="AW210" i="4"/>
  <c r="AV210" i="4"/>
  <c r="AU210" i="4"/>
  <c r="AU209" i="4" s="1"/>
  <c r="AT210" i="4"/>
  <c r="AS210" i="4"/>
  <c r="AR210" i="4"/>
  <c r="AR209" i="4" s="1"/>
  <c r="AQ210" i="4"/>
  <c r="AQ209" i="4" s="1"/>
  <c r="AP210" i="4"/>
  <c r="AO210" i="4"/>
  <c r="AN210" i="4"/>
  <c r="AN209" i="4" s="1"/>
  <c r="AM210" i="4"/>
  <c r="AM209" i="4" s="1"/>
  <c r="AL210" i="4"/>
  <c r="AK210" i="4"/>
  <c r="AJ210" i="4"/>
  <c r="AI210" i="4"/>
  <c r="AI209" i="4" s="1"/>
  <c r="AH210" i="4"/>
  <c r="AG210" i="4"/>
  <c r="AF210" i="4"/>
  <c r="AF209" i="4" s="1"/>
  <c r="AE210" i="4"/>
  <c r="AE209" i="4" s="1"/>
  <c r="AD210" i="4"/>
  <c r="AC210" i="4"/>
  <c r="AB210" i="4"/>
  <c r="AA210" i="4"/>
  <c r="AA209" i="4" s="1"/>
  <c r="Z210" i="4"/>
  <c r="Y210" i="4"/>
  <c r="X210" i="4"/>
  <c r="X209" i="4" s="1"/>
  <c r="W210" i="4"/>
  <c r="W209" i="4" s="1"/>
  <c r="V210" i="4"/>
  <c r="U210" i="4"/>
  <c r="T210" i="4"/>
  <c r="T209" i="4" s="1"/>
  <c r="S210" i="4"/>
  <c r="S209" i="4" s="1"/>
  <c r="R210" i="4"/>
  <c r="Q210" i="4"/>
  <c r="P210" i="4"/>
  <c r="O210" i="4"/>
  <c r="O209" i="4" s="1"/>
  <c r="N210" i="4"/>
  <c r="M210" i="4"/>
  <c r="L210" i="4"/>
  <c r="K210" i="4"/>
  <c r="K209" i="4" s="1"/>
  <c r="I210" i="4"/>
  <c r="H210" i="4"/>
  <c r="G210" i="4"/>
  <c r="G209" i="4" s="1"/>
  <c r="F210" i="4"/>
  <c r="F209" i="4" s="1"/>
  <c r="E210" i="4"/>
  <c r="D210" i="4"/>
  <c r="AZ209" i="4"/>
  <c r="AV209" i="4"/>
  <c r="AJ209" i="4"/>
  <c r="AB209" i="4"/>
  <c r="P209" i="4"/>
  <c r="L209" i="4"/>
  <c r="BC207" i="4"/>
  <c r="BD207" i="4" s="1"/>
  <c r="BA207" i="4"/>
  <c r="BE206" i="4"/>
  <c r="BB206" i="4"/>
  <c r="AZ206" i="4"/>
  <c r="AY206" i="4"/>
  <c r="AX206" i="4"/>
  <c r="AW206" i="4"/>
  <c r="AV206" i="4"/>
  <c r="AU206" i="4"/>
  <c r="AT206" i="4"/>
  <c r="AS206" i="4"/>
  <c r="AR206" i="4"/>
  <c r="AQ206" i="4"/>
  <c r="AP206" i="4"/>
  <c r="AO206" i="4"/>
  <c r="AN206" i="4"/>
  <c r="AM206" i="4"/>
  <c r="AL206" i="4"/>
  <c r="AK206" i="4"/>
  <c r="AJ206" i="4"/>
  <c r="AI206" i="4"/>
  <c r="AH206" i="4"/>
  <c r="AG206" i="4"/>
  <c r="AF206" i="4"/>
  <c r="AE206" i="4"/>
  <c r="AD206" i="4"/>
  <c r="AC206" i="4"/>
  <c r="AB206" i="4"/>
  <c r="AA206" i="4"/>
  <c r="Z206" i="4"/>
  <c r="Y206" i="4"/>
  <c r="X206" i="4"/>
  <c r="W206" i="4"/>
  <c r="V206" i="4"/>
  <c r="U206" i="4"/>
  <c r="T206" i="4"/>
  <c r="S206" i="4"/>
  <c r="R206" i="4"/>
  <c r="Q206" i="4"/>
  <c r="P206" i="4"/>
  <c r="O206" i="4"/>
  <c r="N206" i="4"/>
  <c r="M206" i="4"/>
  <c r="L206" i="4"/>
  <c r="K206" i="4"/>
  <c r="I206" i="4"/>
  <c r="H206" i="4"/>
  <c r="G206" i="4"/>
  <c r="F206" i="4"/>
  <c r="E206" i="4"/>
  <c r="D206" i="4"/>
  <c r="BC205" i="4"/>
  <c r="BD205" i="4" s="1"/>
  <c r="BA205" i="4"/>
  <c r="BE204" i="4"/>
  <c r="BB204" i="4"/>
  <c r="AZ204" i="4"/>
  <c r="AY204" i="4"/>
  <c r="AX204" i="4"/>
  <c r="AW204" i="4"/>
  <c r="AV204" i="4"/>
  <c r="AU204" i="4"/>
  <c r="AT204" i="4"/>
  <c r="AS204" i="4"/>
  <c r="AR204" i="4"/>
  <c r="AQ204" i="4"/>
  <c r="AP204" i="4"/>
  <c r="AO204" i="4"/>
  <c r="AN204" i="4"/>
  <c r="AM204" i="4"/>
  <c r="AL204" i="4"/>
  <c r="AK204" i="4"/>
  <c r="AJ204" i="4"/>
  <c r="AI204" i="4"/>
  <c r="AH204" i="4"/>
  <c r="AG204" i="4"/>
  <c r="AF204" i="4"/>
  <c r="AE204" i="4"/>
  <c r="AD204" i="4"/>
  <c r="AC204" i="4"/>
  <c r="AB204" i="4"/>
  <c r="AA204" i="4"/>
  <c r="Z204" i="4"/>
  <c r="Y204" i="4"/>
  <c r="X204" i="4"/>
  <c r="W204" i="4"/>
  <c r="V204" i="4"/>
  <c r="U204" i="4"/>
  <c r="T204" i="4"/>
  <c r="S204" i="4"/>
  <c r="R204" i="4"/>
  <c r="Q204" i="4"/>
  <c r="P204" i="4"/>
  <c r="O204" i="4"/>
  <c r="N204" i="4"/>
  <c r="M204" i="4"/>
  <c r="L204" i="4"/>
  <c r="K204" i="4"/>
  <c r="I204" i="4"/>
  <c r="H204" i="4"/>
  <c r="G204" i="4"/>
  <c r="F204" i="4"/>
  <c r="E204" i="4"/>
  <c r="D204" i="4"/>
  <c r="BA203" i="4"/>
  <c r="BC203" i="4" s="1"/>
  <c r="BD203" i="4" s="1"/>
  <c r="BE202" i="4"/>
  <c r="BB202" i="4"/>
  <c r="AZ202" i="4"/>
  <c r="AY202" i="4"/>
  <c r="BA202" i="4" s="1"/>
  <c r="AX202" i="4"/>
  <c r="AW202" i="4"/>
  <c r="AV202" i="4"/>
  <c r="AU202" i="4"/>
  <c r="AT202" i="4"/>
  <c r="AS202" i="4"/>
  <c r="AR202" i="4"/>
  <c r="AQ202" i="4"/>
  <c r="AP202" i="4"/>
  <c r="AO202" i="4"/>
  <c r="AN202" i="4"/>
  <c r="AM202" i="4"/>
  <c r="AL202" i="4"/>
  <c r="AK202" i="4"/>
  <c r="AJ202" i="4"/>
  <c r="AI202" i="4"/>
  <c r="AH202" i="4"/>
  <c r="AG202" i="4"/>
  <c r="AF202" i="4"/>
  <c r="AE202" i="4"/>
  <c r="AD202" i="4"/>
  <c r="AC202" i="4"/>
  <c r="AB202" i="4"/>
  <c r="AA202" i="4"/>
  <c r="Z202" i="4"/>
  <c r="Y202" i="4"/>
  <c r="X202" i="4"/>
  <c r="W202" i="4"/>
  <c r="V202" i="4"/>
  <c r="U202" i="4"/>
  <c r="T202" i="4"/>
  <c r="S202" i="4"/>
  <c r="R202" i="4"/>
  <c r="Q202" i="4"/>
  <c r="P202" i="4"/>
  <c r="O202" i="4"/>
  <c r="N202" i="4"/>
  <c r="M202" i="4"/>
  <c r="L202" i="4"/>
  <c r="K202" i="4"/>
  <c r="I202" i="4"/>
  <c r="H202" i="4"/>
  <c r="G202" i="4"/>
  <c r="F202" i="4"/>
  <c r="E202" i="4"/>
  <c r="D202" i="4"/>
  <c r="BA201" i="4"/>
  <c r="BC201" i="4" s="1"/>
  <c r="BD201" i="4" s="1"/>
  <c r="BA200" i="4"/>
  <c r="BC200" i="4" s="1"/>
  <c r="BD200" i="4" s="1"/>
  <c r="BE199" i="4"/>
  <c r="BB199" i="4"/>
  <c r="AZ199" i="4"/>
  <c r="AY199" i="4"/>
  <c r="AX199" i="4"/>
  <c r="AW199" i="4"/>
  <c r="AV199" i="4"/>
  <c r="AU199" i="4"/>
  <c r="AT199" i="4"/>
  <c r="AS199" i="4"/>
  <c r="AR199" i="4"/>
  <c r="AQ199" i="4"/>
  <c r="AP199" i="4"/>
  <c r="AO199" i="4"/>
  <c r="AN199" i="4"/>
  <c r="AM199" i="4"/>
  <c r="AL199" i="4"/>
  <c r="AK199" i="4"/>
  <c r="AJ199" i="4"/>
  <c r="AI199" i="4"/>
  <c r="AH199" i="4"/>
  <c r="AG199" i="4"/>
  <c r="AF199" i="4"/>
  <c r="AE199" i="4"/>
  <c r="AD199" i="4"/>
  <c r="AC199" i="4"/>
  <c r="AB199" i="4"/>
  <c r="AA199" i="4"/>
  <c r="Z199" i="4"/>
  <c r="Y199" i="4"/>
  <c r="X199" i="4"/>
  <c r="W199" i="4"/>
  <c r="V199" i="4"/>
  <c r="U199" i="4"/>
  <c r="T199" i="4"/>
  <c r="S199" i="4"/>
  <c r="R199" i="4"/>
  <c r="Q199" i="4"/>
  <c r="P199" i="4"/>
  <c r="O199" i="4"/>
  <c r="N199" i="4"/>
  <c r="M199" i="4"/>
  <c r="L199" i="4"/>
  <c r="K199" i="4"/>
  <c r="I199" i="4"/>
  <c r="H199" i="4"/>
  <c r="G199" i="4"/>
  <c r="F199" i="4"/>
  <c r="E199" i="4"/>
  <c r="D199" i="4"/>
  <c r="BA198" i="4"/>
  <c r="BC198" i="4" s="1"/>
  <c r="BD198" i="4" s="1"/>
  <c r="BE197" i="4"/>
  <c r="BB197" i="4"/>
  <c r="AZ197" i="4"/>
  <c r="AY197" i="4"/>
  <c r="AX197" i="4"/>
  <c r="AW197" i="4"/>
  <c r="AV197" i="4"/>
  <c r="AU197" i="4"/>
  <c r="AT197" i="4"/>
  <c r="AS197" i="4"/>
  <c r="AR197" i="4"/>
  <c r="AQ197" i="4"/>
  <c r="AP197" i="4"/>
  <c r="AO197" i="4"/>
  <c r="AN197" i="4"/>
  <c r="AM197" i="4"/>
  <c r="AL197" i="4"/>
  <c r="AK197" i="4"/>
  <c r="AJ197" i="4"/>
  <c r="AI197" i="4"/>
  <c r="AH197" i="4"/>
  <c r="AG197" i="4"/>
  <c r="AF197" i="4"/>
  <c r="AE197" i="4"/>
  <c r="AD197" i="4"/>
  <c r="AC197" i="4"/>
  <c r="AB197" i="4"/>
  <c r="AA197" i="4"/>
  <c r="Z197" i="4"/>
  <c r="Y197" i="4"/>
  <c r="X197" i="4"/>
  <c r="W197" i="4"/>
  <c r="V197" i="4"/>
  <c r="U197" i="4"/>
  <c r="T197" i="4"/>
  <c r="S197" i="4"/>
  <c r="R197" i="4"/>
  <c r="Q197" i="4"/>
  <c r="P197" i="4"/>
  <c r="O197" i="4"/>
  <c r="N197" i="4"/>
  <c r="M197" i="4"/>
  <c r="L197" i="4"/>
  <c r="K197" i="4"/>
  <c r="I197" i="4"/>
  <c r="H197" i="4"/>
  <c r="G197" i="4"/>
  <c r="F197" i="4"/>
  <c r="E197" i="4"/>
  <c r="D197" i="4"/>
  <c r="BA196" i="4"/>
  <c r="BC196" i="4" s="1"/>
  <c r="BD196" i="4" s="1"/>
  <c r="BA195" i="4"/>
  <c r="BC195" i="4" s="1"/>
  <c r="BD195" i="4" s="1"/>
  <c r="BA194" i="4"/>
  <c r="BC194" i="4" s="1"/>
  <c r="BD194" i="4" s="1"/>
  <c r="BC193" i="4"/>
  <c r="BD193" i="4" s="1"/>
  <c r="BA193" i="4"/>
  <c r="BE192" i="4"/>
  <c r="BB192" i="4"/>
  <c r="AZ192" i="4"/>
  <c r="AY192" i="4"/>
  <c r="AX192" i="4"/>
  <c r="AW192" i="4"/>
  <c r="AV192" i="4"/>
  <c r="AU192" i="4"/>
  <c r="AT192" i="4"/>
  <c r="AS192" i="4"/>
  <c r="AR192" i="4"/>
  <c r="AQ192" i="4"/>
  <c r="AP192" i="4"/>
  <c r="AO192" i="4"/>
  <c r="AN192" i="4"/>
  <c r="AM192" i="4"/>
  <c r="AL192" i="4"/>
  <c r="AK192" i="4"/>
  <c r="AJ192" i="4"/>
  <c r="AI192" i="4"/>
  <c r="AH192" i="4"/>
  <c r="AG192" i="4"/>
  <c r="AF192" i="4"/>
  <c r="AE192" i="4"/>
  <c r="AD192" i="4"/>
  <c r="AC192" i="4"/>
  <c r="AB192" i="4"/>
  <c r="AA192" i="4"/>
  <c r="Z192" i="4"/>
  <c r="Y192" i="4"/>
  <c r="X192" i="4"/>
  <c r="W192" i="4"/>
  <c r="V192" i="4"/>
  <c r="U192" i="4"/>
  <c r="T192" i="4"/>
  <c r="S192" i="4"/>
  <c r="R192" i="4"/>
  <c r="Q192" i="4"/>
  <c r="P192" i="4"/>
  <c r="O192" i="4"/>
  <c r="N192" i="4"/>
  <c r="M192" i="4"/>
  <c r="L192" i="4"/>
  <c r="K192" i="4"/>
  <c r="I192" i="4"/>
  <c r="H192" i="4"/>
  <c r="G192" i="4"/>
  <c r="F192" i="4"/>
  <c r="E192" i="4"/>
  <c r="D192" i="4"/>
  <c r="BA191" i="4"/>
  <c r="BC191" i="4" s="1"/>
  <c r="BD191" i="4" s="1"/>
  <c r="BA190" i="4"/>
  <c r="BC190" i="4" s="1"/>
  <c r="BD190" i="4" s="1"/>
  <c r="BE189" i="4"/>
  <c r="BB189" i="4"/>
  <c r="AZ189" i="4"/>
  <c r="AY189" i="4"/>
  <c r="AX189" i="4"/>
  <c r="AX188" i="4" s="1"/>
  <c r="AW189" i="4"/>
  <c r="AV189" i="4"/>
  <c r="AU189" i="4"/>
  <c r="AT189" i="4"/>
  <c r="AT188" i="4" s="1"/>
  <c r="AS189" i="4"/>
  <c r="AR189" i="4"/>
  <c r="AQ189" i="4"/>
  <c r="AP189" i="4"/>
  <c r="AP188" i="4" s="1"/>
  <c r="AO189" i="4"/>
  <c r="AN189" i="4"/>
  <c r="AM189" i="4"/>
  <c r="AL189" i="4"/>
  <c r="AL188" i="4" s="1"/>
  <c r="AK189" i="4"/>
  <c r="AJ189" i="4"/>
  <c r="AI189" i="4"/>
  <c r="AH189" i="4"/>
  <c r="AH188" i="4" s="1"/>
  <c r="AG189" i="4"/>
  <c r="AF189" i="4"/>
  <c r="AE189" i="4"/>
  <c r="AD189" i="4"/>
  <c r="AD188" i="4" s="1"/>
  <c r="AC189" i="4"/>
  <c r="AB189" i="4"/>
  <c r="AA189" i="4"/>
  <c r="Z189" i="4"/>
  <c r="Z188" i="4" s="1"/>
  <c r="Y189" i="4"/>
  <c r="X189" i="4"/>
  <c r="W189" i="4"/>
  <c r="V189" i="4"/>
  <c r="V188" i="4" s="1"/>
  <c r="U189" i="4"/>
  <c r="T189" i="4"/>
  <c r="S189" i="4"/>
  <c r="R189" i="4"/>
  <c r="R188" i="4" s="1"/>
  <c r="Q189" i="4"/>
  <c r="P189" i="4"/>
  <c r="O189" i="4"/>
  <c r="N189" i="4"/>
  <c r="N188" i="4" s="1"/>
  <c r="M189" i="4"/>
  <c r="L189" i="4"/>
  <c r="K189" i="4"/>
  <c r="I189" i="4"/>
  <c r="I188" i="4" s="1"/>
  <c r="H189" i="4"/>
  <c r="G189" i="4"/>
  <c r="F189" i="4"/>
  <c r="E189" i="4"/>
  <c r="E188" i="4" s="1"/>
  <c r="D189" i="4"/>
  <c r="BA187" i="4"/>
  <c r="BC187" i="4" s="1"/>
  <c r="BD187" i="4" s="1"/>
  <c r="BA186" i="4"/>
  <c r="BC186" i="4" s="1"/>
  <c r="BD186" i="4" s="1"/>
  <c r="BA185" i="4"/>
  <c r="BC185" i="4" s="1"/>
  <c r="BD185" i="4" s="1"/>
  <c r="BA184" i="4"/>
  <c r="BC184" i="4" s="1"/>
  <c r="BD184" i="4" s="1"/>
  <c r="BE183" i="4"/>
  <c r="BB183" i="4"/>
  <c r="AZ183" i="4"/>
  <c r="AY183" i="4"/>
  <c r="AX183" i="4"/>
  <c r="AW183" i="4"/>
  <c r="AV183" i="4"/>
  <c r="AU183" i="4"/>
  <c r="AT183" i="4"/>
  <c r="AS183" i="4"/>
  <c r="AR183" i="4"/>
  <c r="AQ183" i="4"/>
  <c r="AP183" i="4"/>
  <c r="AO183" i="4"/>
  <c r="AN183" i="4"/>
  <c r="AM183" i="4"/>
  <c r="AL183" i="4"/>
  <c r="AK183" i="4"/>
  <c r="AJ183" i="4"/>
  <c r="AI183" i="4"/>
  <c r="AH183" i="4"/>
  <c r="AG183" i="4"/>
  <c r="AF183" i="4"/>
  <c r="AE183" i="4"/>
  <c r="AD183" i="4"/>
  <c r="AC183" i="4"/>
  <c r="AB183" i="4"/>
  <c r="AA183" i="4"/>
  <c r="Z183" i="4"/>
  <c r="Y183" i="4"/>
  <c r="X183" i="4"/>
  <c r="W183" i="4"/>
  <c r="V183" i="4"/>
  <c r="U183" i="4"/>
  <c r="T183" i="4"/>
  <c r="S183" i="4"/>
  <c r="R183" i="4"/>
  <c r="Q183" i="4"/>
  <c r="P183" i="4"/>
  <c r="O183" i="4"/>
  <c r="N183" i="4"/>
  <c r="M183" i="4"/>
  <c r="L183" i="4"/>
  <c r="K183" i="4"/>
  <c r="I183" i="4"/>
  <c r="H183" i="4"/>
  <c r="G183" i="4"/>
  <c r="F183" i="4"/>
  <c r="E183" i="4"/>
  <c r="D183" i="4"/>
  <c r="BA182" i="4"/>
  <c r="BC182" i="4" s="1"/>
  <c r="BD182" i="4" s="1"/>
  <c r="BE181" i="4"/>
  <c r="BB181" i="4"/>
  <c r="AZ181" i="4"/>
  <c r="AY181" i="4"/>
  <c r="BA181" i="4" s="1"/>
  <c r="BC181" i="4" s="1"/>
  <c r="AX181" i="4"/>
  <c r="AW181" i="4"/>
  <c r="AV181" i="4"/>
  <c r="AU181" i="4"/>
  <c r="AT181" i="4"/>
  <c r="AS181" i="4"/>
  <c r="AR181" i="4"/>
  <c r="AQ181" i="4"/>
  <c r="AP181" i="4"/>
  <c r="AO181" i="4"/>
  <c r="AN181" i="4"/>
  <c r="AM181" i="4"/>
  <c r="AL181" i="4"/>
  <c r="AK181" i="4"/>
  <c r="AJ181" i="4"/>
  <c r="AI181" i="4"/>
  <c r="AH181" i="4"/>
  <c r="AG181" i="4"/>
  <c r="AF181" i="4"/>
  <c r="AE181" i="4"/>
  <c r="AD181" i="4"/>
  <c r="AC181" i="4"/>
  <c r="AB181" i="4"/>
  <c r="AA181" i="4"/>
  <c r="Z181" i="4"/>
  <c r="Y181" i="4"/>
  <c r="X181" i="4"/>
  <c r="W181" i="4"/>
  <c r="V181" i="4"/>
  <c r="U181" i="4"/>
  <c r="T181" i="4"/>
  <c r="S181" i="4"/>
  <c r="R181" i="4"/>
  <c r="Q181" i="4"/>
  <c r="P181" i="4"/>
  <c r="O181" i="4"/>
  <c r="N181" i="4"/>
  <c r="M181" i="4"/>
  <c r="L181" i="4"/>
  <c r="K181" i="4"/>
  <c r="I181" i="4"/>
  <c r="H181" i="4"/>
  <c r="G181" i="4"/>
  <c r="F181" i="4"/>
  <c r="E181" i="4"/>
  <c r="D181" i="4"/>
  <c r="BA180" i="4"/>
  <c r="BC180" i="4" s="1"/>
  <c r="BD180" i="4" s="1"/>
  <c r="BA179" i="4"/>
  <c r="BC179" i="4" s="1"/>
  <c r="BD179" i="4" s="1"/>
  <c r="BA178" i="4"/>
  <c r="BC178" i="4" s="1"/>
  <c r="BD178" i="4" s="1"/>
  <c r="BA177" i="4"/>
  <c r="BC177" i="4" s="1"/>
  <c r="BD177" i="4" s="1"/>
  <c r="BA176" i="4"/>
  <c r="BC176" i="4" s="1"/>
  <c r="BD176" i="4" s="1"/>
  <c r="BC175" i="4"/>
  <c r="BD175" i="4" s="1"/>
  <c r="BA175" i="4"/>
  <c r="BA174" i="4"/>
  <c r="BC174" i="4" s="1"/>
  <c r="BD174" i="4" s="1"/>
  <c r="BE173" i="4"/>
  <c r="BB173" i="4"/>
  <c r="BB170" i="4" s="1"/>
  <c r="AZ173" i="4"/>
  <c r="AZ170" i="4" s="1"/>
  <c r="AY173" i="4"/>
  <c r="BA173" i="4" s="1"/>
  <c r="AX173" i="4"/>
  <c r="AX170" i="4" s="1"/>
  <c r="AW173" i="4"/>
  <c r="AW170" i="4" s="1"/>
  <c r="AV173" i="4"/>
  <c r="AV170" i="4" s="1"/>
  <c r="AU173" i="4"/>
  <c r="AU170" i="4" s="1"/>
  <c r="AU166" i="4" s="1"/>
  <c r="AT173" i="4"/>
  <c r="AT170" i="4" s="1"/>
  <c r="AS173" i="4"/>
  <c r="AS170" i="4" s="1"/>
  <c r="AR173" i="4"/>
  <c r="AR170" i="4" s="1"/>
  <c r="AQ173" i="4"/>
  <c r="AQ170" i="4" s="1"/>
  <c r="AQ166" i="4" s="1"/>
  <c r="AP173" i="4"/>
  <c r="AP170" i="4" s="1"/>
  <c r="AO173" i="4"/>
  <c r="AO170" i="4" s="1"/>
  <c r="AN173" i="4"/>
  <c r="AN170" i="4" s="1"/>
  <c r="AM173" i="4"/>
  <c r="AM170" i="4" s="1"/>
  <c r="AM166" i="4" s="1"/>
  <c r="AL173" i="4"/>
  <c r="AL170" i="4" s="1"/>
  <c r="AK173" i="4"/>
  <c r="AK170" i="4" s="1"/>
  <c r="AJ173" i="4"/>
  <c r="AJ170" i="4" s="1"/>
  <c r="AI173" i="4"/>
  <c r="AI170" i="4" s="1"/>
  <c r="AI166" i="4" s="1"/>
  <c r="AH173" i="4"/>
  <c r="AG173" i="4"/>
  <c r="AG170" i="4" s="1"/>
  <c r="AF173" i="4"/>
  <c r="AF170" i="4" s="1"/>
  <c r="AE173" i="4"/>
  <c r="AE170" i="4" s="1"/>
  <c r="AE166" i="4" s="1"/>
  <c r="AD173" i="4"/>
  <c r="AD170" i="4" s="1"/>
  <c r="AC173" i="4"/>
  <c r="AC170" i="4" s="1"/>
  <c r="AB173" i="4"/>
  <c r="AB170" i="4" s="1"/>
  <c r="AA173" i="4"/>
  <c r="Z173" i="4"/>
  <c r="Z170" i="4" s="1"/>
  <c r="Y173" i="4"/>
  <c r="Y170" i="4" s="1"/>
  <c r="X173" i="4"/>
  <c r="X170" i="4" s="1"/>
  <c r="W173" i="4"/>
  <c r="W170" i="4" s="1"/>
  <c r="W166" i="4" s="1"/>
  <c r="V173" i="4"/>
  <c r="V170" i="4" s="1"/>
  <c r="U173" i="4"/>
  <c r="U170" i="4" s="1"/>
  <c r="T173" i="4"/>
  <c r="T170" i="4" s="1"/>
  <c r="S173" i="4"/>
  <c r="S170" i="4" s="1"/>
  <c r="S166" i="4" s="1"/>
  <c r="R173" i="4"/>
  <c r="R170" i="4" s="1"/>
  <c r="Q173" i="4"/>
  <c r="Q170" i="4" s="1"/>
  <c r="P173" i="4"/>
  <c r="P170" i="4" s="1"/>
  <c r="O173" i="4"/>
  <c r="O170" i="4" s="1"/>
  <c r="O166" i="4" s="1"/>
  <c r="N173" i="4"/>
  <c r="N170" i="4" s="1"/>
  <c r="M173" i="4"/>
  <c r="M170" i="4" s="1"/>
  <c r="L173" i="4"/>
  <c r="L170" i="4" s="1"/>
  <c r="K173" i="4"/>
  <c r="K170" i="4" s="1"/>
  <c r="I173" i="4"/>
  <c r="I170" i="4" s="1"/>
  <c r="H173" i="4"/>
  <c r="H170" i="4" s="1"/>
  <c r="G173" i="4"/>
  <c r="G170" i="4" s="1"/>
  <c r="F173" i="4"/>
  <c r="F170" i="4" s="1"/>
  <c r="F166" i="4" s="1"/>
  <c r="E173" i="4"/>
  <c r="D173" i="4"/>
  <c r="D170" i="4" s="1"/>
  <c r="BA172" i="4"/>
  <c r="BC172" i="4" s="1"/>
  <c r="BD172" i="4" s="1"/>
  <c r="BA171" i="4"/>
  <c r="BC171" i="4" s="1"/>
  <c r="BD171" i="4" s="1"/>
  <c r="BE170" i="4"/>
  <c r="AY170" i="4"/>
  <c r="AH170" i="4"/>
  <c r="AA170" i="4"/>
  <c r="AA166" i="4" s="1"/>
  <c r="E170" i="4"/>
  <c r="BA169" i="4"/>
  <c r="BC169" i="4" s="1"/>
  <c r="BD169" i="4" s="1"/>
  <c r="BA168" i="4"/>
  <c r="BC168" i="4" s="1"/>
  <c r="BD168" i="4" s="1"/>
  <c r="BE167" i="4"/>
  <c r="BB167" i="4"/>
  <c r="AZ167" i="4"/>
  <c r="AY167" i="4"/>
  <c r="AX167" i="4"/>
  <c r="AW167" i="4"/>
  <c r="AW166" i="4" s="1"/>
  <c r="AV167" i="4"/>
  <c r="AV166" i="4" s="1"/>
  <c r="AU167" i="4"/>
  <c r="AT167" i="4"/>
  <c r="AS167" i="4"/>
  <c r="AR167" i="4"/>
  <c r="AR166" i="4" s="1"/>
  <c r="AQ167" i="4"/>
  <c r="AP167" i="4"/>
  <c r="AO167" i="4"/>
  <c r="AN167" i="4"/>
  <c r="AN166" i="4" s="1"/>
  <c r="AM167" i="4"/>
  <c r="AL167" i="4"/>
  <c r="AL166" i="4" s="1"/>
  <c r="AK167" i="4"/>
  <c r="AJ167" i="4"/>
  <c r="AJ166" i="4" s="1"/>
  <c r="AI167" i="4"/>
  <c r="AH167" i="4"/>
  <c r="AG167" i="4"/>
  <c r="AG166" i="4" s="1"/>
  <c r="AF167" i="4"/>
  <c r="AF166" i="4" s="1"/>
  <c r="AE167" i="4"/>
  <c r="AD167" i="4"/>
  <c r="AC167" i="4"/>
  <c r="AB167" i="4"/>
  <c r="AB166" i="4" s="1"/>
  <c r="AA167" i="4"/>
  <c r="Z167" i="4"/>
  <c r="Y167" i="4"/>
  <c r="X167" i="4"/>
  <c r="X166" i="4" s="1"/>
  <c r="W167" i="4"/>
  <c r="V167" i="4"/>
  <c r="U167" i="4"/>
  <c r="T167" i="4"/>
  <c r="T166" i="4" s="1"/>
  <c r="S167" i="4"/>
  <c r="R167" i="4"/>
  <c r="Q167" i="4"/>
  <c r="Q166" i="4" s="1"/>
  <c r="P167" i="4"/>
  <c r="P166" i="4" s="1"/>
  <c r="O167" i="4"/>
  <c r="N167" i="4"/>
  <c r="M167" i="4"/>
  <c r="L167" i="4"/>
  <c r="L166" i="4" s="1"/>
  <c r="K167" i="4"/>
  <c r="I167" i="4"/>
  <c r="H167" i="4"/>
  <c r="G167" i="4"/>
  <c r="G166" i="4" s="1"/>
  <c r="F167" i="4"/>
  <c r="E167" i="4"/>
  <c r="E166" i="4" s="1"/>
  <c r="D167" i="4"/>
  <c r="N166" i="4"/>
  <c r="BA165" i="4"/>
  <c r="BC165" i="4" s="1"/>
  <c r="BD165" i="4" s="1"/>
  <c r="BA164" i="4"/>
  <c r="BC164" i="4" s="1"/>
  <c r="BD164" i="4" s="1"/>
  <c r="BA163" i="4"/>
  <c r="BC163" i="4" s="1"/>
  <c r="BD163" i="4" s="1"/>
  <c r="BA162" i="4"/>
  <c r="BC162" i="4" s="1"/>
  <c r="BD162" i="4" s="1"/>
  <c r="BC161" i="4"/>
  <c r="BD161" i="4" s="1"/>
  <c r="BA161" i="4"/>
  <c r="BA160" i="4"/>
  <c r="BC160" i="4" s="1"/>
  <c r="BD160" i="4" s="1"/>
  <c r="BE159" i="4"/>
  <c r="BB159" i="4"/>
  <c r="AZ159" i="4"/>
  <c r="AY159" i="4"/>
  <c r="AX159" i="4"/>
  <c r="AW159" i="4"/>
  <c r="AV159" i="4"/>
  <c r="AU159" i="4"/>
  <c r="AT159" i="4"/>
  <c r="AS159" i="4"/>
  <c r="AR159" i="4"/>
  <c r="AQ159" i="4"/>
  <c r="AP159" i="4"/>
  <c r="AO159" i="4"/>
  <c r="AN159" i="4"/>
  <c r="AM159" i="4"/>
  <c r="AL159" i="4"/>
  <c r="AK159" i="4"/>
  <c r="AJ159" i="4"/>
  <c r="AI159" i="4"/>
  <c r="AH159" i="4"/>
  <c r="AG159" i="4"/>
  <c r="AF159" i="4"/>
  <c r="AE159" i="4"/>
  <c r="AD159" i="4"/>
  <c r="AC159" i="4"/>
  <c r="AB159" i="4"/>
  <c r="AA159" i="4"/>
  <c r="Z159" i="4"/>
  <c r="Y159" i="4"/>
  <c r="X159" i="4"/>
  <c r="W159" i="4"/>
  <c r="V159" i="4"/>
  <c r="U159" i="4"/>
  <c r="T159" i="4"/>
  <c r="S159" i="4"/>
  <c r="R159" i="4"/>
  <c r="Q159" i="4"/>
  <c r="P159" i="4"/>
  <c r="O159" i="4"/>
  <c r="N159" i="4"/>
  <c r="M159" i="4"/>
  <c r="L159" i="4"/>
  <c r="K159" i="4"/>
  <c r="I159" i="4"/>
  <c r="H159" i="4"/>
  <c r="G159" i="4"/>
  <c r="F159" i="4"/>
  <c r="E159" i="4"/>
  <c r="D159" i="4"/>
  <c r="BA158" i="4"/>
  <c r="BC158" i="4" s="1"/>
  <c r="BD158" i="4" s="1"/>
  <c r="BD157" i="4"/>
  <c r="BA157" i="4"/>
  <c r="BC157" i="4" s="1"/>
  <c r="BA156" i="4"/>
  <c r="BC156" i="4" s="1"/>
  <c r="BD156" i="4" s="1"/>
  <c r="BA155" i="4"/>
  <c r="BC155" i="4" s="1"/>
  <c r="BD155" i="4" s="1"/>
  <c r="BA154" i="4"/>
  <c r="BC154" i="4" s="1"/>
  <c r="BD154" i="4" s="1"/>
  <c r="BC153" i="4"/>
  <c r="BD153" i="4" s="1"/>
  <c r="BA153" i="4"/>
  <c r="BA152" i="4"/>
  <c r="BC152" i="4" s="1"/>
  <c r="BD152" i="4" s="1"/>
  <c r="BC151" i="4"/>
  <c r="BD151" i="4" s="1"/>
  <c r="BA151" i="4"/>
  <c r="BE150" i="4"/>
  <c r="BB150" i="4"/>
  <c r="AZ150" i="4"/>
  <c r="AY150" i="4"/>
  <c r="AX150" i="4"/>
  <c r="AW150" i="4"/>
  <c r="AV150" i="4"/>
  <c r="AU150" i="4"/>
  <c r="AT150" i="4"/>
  <c r="AS150" i="4"/>
  <c r="AR150" i="4"/>
  <c r="AQ150" i="4"/>
  <c r="AP150" i="4"/>
  <c r="AO150" i="4"/>
  <c r="AN150" i="4"/>
  <c r="AM150" i="4"/>
  <c r="AL150" i="4"/>
  <c r="AK150" i="4"/>
  <c r="AJ150" i="4"/>
  <c r="AI150" i="4"/>
  <c r="AH150" i="4"/>
  <c r="AG150" i="4"/>
  <c r="AF150" i="4"/>
  <c r="AE150" i="4"/>
  <c r="AD150" i="4"/>
  <c r="AC150" i="4"/>
  <c r="AB150" i="4"/>
  <c r="AA150" i="4"/>
  <c r="Z150" i="4"/>
  <c r="Y150" i="4"/>
  <c r="X150" i="4"/>
  <c r="W150" i="4"/>
  <c r="V150" i="4"/>
  <c r="U150" i="4"/>
  <c r="T150" i="4"/>
  <c r="S150" i="4"/>
  <c r="R150" i="4"/>
  <c r="Q150" i="4"/>
  <c r="P150" i="4"/>
  <c r="O150" i="4"/>
  <c r="N150" i="4"/>
  <c r="M150" i="4"/>
  <c r="L150" i="4"/>
  <c r="K150" i="4"/>
  <c r="I150" i="4"/>
  <c r="H150" i="4"/>
  <c r="G150" i="4"/>
  <c r="F150" i="4"/>
  <c r="E150" i="4"/>
  <c r="D150" i="4"/>
  <c r="BA149" i="4"/>
  <c r="BC149" i="4" s="1"/>
  <c r="BD149" i="4" s="1"/>
  <c r="BA148" i="4"/>
  <c r="BC148" i="4" s="1"/>
  <c r="BD148" i="4" s="1"/>
  <c r="BE147" i="4"/>
  <c r="BB147" i="4"/>
  <c r="AZ147" i="4"/>
  <c r="AY147" i="4"/>
  <c r="AX147" i="4"/>
  <c r="AW147" i="4"/>
  <c r="AV147" i="4"/>
  <c r="AU147" i="4"/>
  <c r="AT147" i="4"/>
  <c r="AS147" i="4"/>
  <c r="AR147" i="4"/>
  <c r="AQ147" i="4"/>
  <c r="AP147" i="4"/>
  <c r="AO147" i="4"/>
  <c r="AN147" i="4"/>
  <c r="AM147" i="4"/>
  <c r="AL147" i="4"/>
  <c r="AK147" i="4"/>
  <c r="AJ147" i="4"/>
  <c r="AI147" i="4"/>
  <c r="AH147" i="4"/>
  <c r="AG147" i="4"/>
  <c r="AF147" i="4"/>
  <c r="AE147" i="4"/>
  <c r="AD147" i="4"/>
  <c r="AC147" i="4"/>
  <c r="AB147" i="4"/>
  <c r="AA147" i="4"/>
  <c r="Z147" i="4"/>
  <c r="Y147" i="4"/>
  <c r="X147" i="4"/>
  <c r="W147" i="4"/>
  <c r="V147" i="4"/>
  <c r="U147" i="4"/>
  <c r="T147" i="4"/>
  <c r="S147" i="4"/>
  <c r="R147" i="4"/>
  <c r="Q147" i="4"/>
  <c r="P147" i="4"/>
  <c r="O147" i="4"/>
  <c r="N147" i="4"/>
  <c r="M147" i="4"/>
  <c r="L147" i="4"/>
  <c r="K147" i="4"/>
  <c r="I147" i="4"/>
  <c r="H147" i="4"/>
  <c r="G147" i="4"/>
  <c r="F147" i="4"/>
  <c r="E147" i="4"/>
  <c r="D147" i="4"/>
  <c r="BA146" i="4"/>
  <c r="BC146" i="4" s="1"/>
  <c r="BD146" i="4" s="1"/>
  <c r="BA145" i="4"/>
  <c r="BC145" i="4" s="1"/>
  <c r="BD145" i="4" s="1"/>
  <c r="BE144" i="4"/>
  <c r="BB144" i="4"/>
  <c r="BB143" i="4" s="1"/>
  <c r="AZ144" i="4"/>
  <c r="AY144" i="4"/>
  <c r="AX144" i="4"/>
  <c r="AW144" i="4"/>
  <c r="AV144" i="4"/>
  <c r="AU144" i="4"/>
  <c r="AT144" i="4"/>
  <c r="AS144" i="4"/>
  <c r="AR144" i="4"/>
  <c r="AQ144" i="4"/>
  <c r="AP144" i="4"/>
  <c r="AO144" i="4"/>
  <c r="AN144" i="4"/>
  <c r="AM144" i="4"/>
  <c r="AL144" i="4"/>
  <c r="AK144" i="4"/>
  <c r="AJ144" i="4"/>
  <c r="AI144" i="4"/>
  <c r="AH144" i="4"/>
  <c r="AG144" i="4"/>
  <c r="AF144" i="4"/>
  <c r="AE144" i="4"/>
  <c r="AD144" i="4"/>
  <c r="AC144" i="4"/>
  <c r="AB144" i="4"/>
  <c r="AA144" i="4"/>
  <c r="Z144" i="4"/>
  <c r="Y144" i="4"/>
  <c r="X144" i="4"/>
  <c r="W144" i="4"/>
  <c r="V144" i="4"/>
  <c r="U144" i="4"/>
  <c r="U143" i="4" s="1"/>
  <c r="T144" i="4"/>
  <c r="S144" i="4"/>
  <c r="R144" i="4"/>
  <c r="Q144" i="4"/>
  <c r="P144" i="4"/>
  <c r="O144" i="4"/>
  <c r="N144" i="4"/>
  <c r="M144" i="4"/>
  <c r="L144" i="4"/>
  <c r="K144" i="4"/>
  <c r="I144" i="4"/>
  <c r="H144" i="4"/>
  <c r="G144" i="4"/>
  <c r="F144" i="4"/>
  <c r="E144" i="4"/>
  <c r="D144" i="4"/>
  <c r="D143" i="4" s="1"/>
  <c r="AK143" i="4"/>
  <c r="BA142" i="4"/>
  <c r="BC142" i="4" s="1"/>
  <c r="BD142" i="4" s="1"/>
  <c r="BA141" i="4"/>
  <c r="BC141" i="4" s="1"/>
  <c r="BD141" i="4" s="1"/>
  <c r="BE140" i="4"/>
  <c r="BB140" i="4"/>
  <c r="AZ140" i="4"/>
  <c r="AY140" i="4"/>
  <c r="AX140" i="4"/>
  <c r="AW140" i="4"/>
  <c r="AV140" i="4"/>
  <c r="AU140" i="4"/>
  <c r="AT140" i="4"/>
  <c r="AS140" i="4"/>
  <c r="AR140" i="4"/>
  <c r="AQ140" i="4"/>
  <c r="AP140" i="4"/>
  <c r="AO140" i="4"/>
  <c r="AN140" i="4"/>
  <c r="AM140" i="4"/>
  <c r="AL140" i="4"/>
  <c r="AK140" i="4"/>
  <c r="AJ140" i="4"/>
  <c r="AI140" i="4"/>
  <c r="AH140" i="4"/>
  <c r="AG140" i="4"/>
  <c r="AF140" i="4"/>
  <c r="AE140" i="4"/>
  <c r="AD140" i="4"/>
  <c r="AC140" i="4"/>
  <c r="AB140" i="4"/>
  <c r="AA140" i="4"/>
  <c r="Z140" i="4"/>
  <c r="Y140" i="4"/>
  <c r="X140" i="4"/>
  <c r="W140" i="4"/>
  <c r="V140" i="4"/>
  <c r="U140" i="4"/>
  <c r="T140" i="4"/>
  <c r="S140" i="4"/>
  <c r="R140" i="4"/>
  <c r="Q140" i="4"/>
  <c r="P140" i="4"/>
  <c r="O140" i="4"/>
  <c r="N140" i="4"/>
  <c r="M140" i="4"/>
  <c r="L140" i="4"/>
  <c r="K140" i="4"/>
  <c r="I140" i="4"/>
  <c r="H140" i="4"/>
  <c r="G140" i="4"/>
  <c r="F140" i="4"/>
  <c r="E140" i="4"/>
  <c r="D140" i="4"/>
  <c r="BA139" i="4"/>
  <c r="BC139" i="4" s="1"/>
  <c r="BD139" i="4" s="1"/>
  <c r="BA138" i="4"/>
  <c r="BC138" i="4" s="1"/>
  <c r="BD138" i="4" s="1"/>
  <c r="BE137" i="4"/>
  <c r="BB137" i="4"/>
  <c r="BB136" i="4" s="1"/>
  <c r="AZ137" i="4"/>
  <c r="AY137" i="4"/>
  <c r="AY136" i="4" s="1"/>
  <c r="AX137" i="4"/>
  <c r="AW137" i="4"/>
  <c r="AW136" i="4" s="1"/>
  <c r="AV137" i="4"/>
  <c r="AU137" i="4"/>
  <c r="AU136" i="4" s="1"/>
  <c r="AT137" i="4"/>
  <c r="AS137" i="4"/>
  <c r="AS136" i="4" s="1"/>
  <c r="AR137" i="4"/>
  <c r="AQ137" i="4"/>
  <c r="AQ136" i="4" s="1"/>
  <c r="AP137" i="4"/>
  <c r="AO137" i="4"/>
  <c r="AO136" i="4" s="1"/>
  <c r="AN137" i="4"/>
  <c r="AM137" i="4"/>
  <c r="AM136" i="4" s="1"/>
  <c r="AL137" i="4"/>
  <c r="AK137" i="4"/>
  <c r="AK136" i="4" s="1"/>
  <c r="AJ137" i="4"/>
  <c r="AI137" i="4"/>
  <c r="AI136" i="4" s="1"/>
  <c r="AH137" i="4"/>
  <c r="AG137" i="4"/>
  <c r="AG136" i="4" s="1"/>
  <c r="AF137" i="4"/>
  <c r="AE137" i="4"/>
  <c r="AE136" i="4" s="1"/>
  <c r="AD137" i="4"/>
  <c r="AC137" i="4"/>
  <c r="AC136" i="4" s="1"/>
  <c r="AB137" i="4"/>
  <c r="AA137" i="4"/>
  <c r="AA136" i="4" s="1"/>
  <c r="Z137" i="4"/>
  <c r="Y137" i="4"/>
  <c r="Y136" i="4" s="1"/>
  <c r="X137" i="4"/>
  <c r="W137" i="4"/>
  <c r="W136" i="4" s="1"/>
  <c r="V137" i="4"/>
  <c r="U137" i="4"/>
  <c r="U136" i="4" s="1"/>
  <c r="T137" i="4"/>
  <c r="S137" i="4"/>
  <c r="S136" i="4" s="1"/>
  <c r="R137" i="4"/>
  <c r="Q137" i="4"/>
  <c r="Q136" i="4" s="1"/>
  <c r="P137" i="4"/>
  <c r="O137" i="4"/>
  <c r="O136" i="4" s="1"/>
  <c r="N137" i="4"/>
  <c r="M137" i="4"/>
  <c r="M136" i="4" s="1"/>
  <c r="L137" i="4"/>
  <c r="K137" i="4"/>
  <c r="K136" i="4" s="1"/>
  <c r="I137" i="4"/>
  <c r="H137" i="4"/>
  <c r="H136" i="4" s="1"/>
  <c r="G137" i="4"/>
  <c r="F137" i="4"/>
  <c r="F136" i="4" s="1"/>
  <c r="E137" i="4"/>
  <c r="D137" i="4"/>
  <c r="D136" i="4" s="1"/>
  <c r="AZ136" i="4"/>
  <c r="AJ136" i="4"/>
  <c r="T136" i="4"/>
  <c r="BD135" i="4"/>
  <c r="BA135" i="4"/>
  <c r="BC135" i="4" s="1"/>
  <c r="BA134" i="4"/>
  <c r="BC134" i="4" s="1"/>
  <c r="BD134" i="4" s="1"/>
  <c r="BD133" i="4"/>
  <c r="BA133" i="4"/>
  <c r="BC133" i="4" s="1"/>
  <c r="BE132" i="4"/>
  <c r="BB132" i="4"/>
  <c r="AZ132" i="4"/>
  <c r="BA132" i="4" s="1"/>
  <c r="AY132" i="4"/>
  <c r="AX132" i="4"/>
  <c r="AW132" i="4"/>
  <c r="AV132" i="4"/>
  <c r="AU132" i="4"/>
  <c r="AT132" i="4"/>
  <c r="AS132" i="4"/>
  <c r="AR132" i="4"/>
  <c r="AQ132" i="4"/>
  <c r="AP132" i="4"/>
  <c r="AO132" i="4"/>
  <c r="AN132" i="4"/>
  <c r="AM132" i="4"/>
  <c r="AL132" i="4"/>
  <c r="AK132" i="4"/>
  <c r="AJ132" i="4"/>
  <c r="AI132" i="4"/>
  <c r="AH132" i="4"/>
  <c r="AG132" i="4"/>
  <c r="AF132" i="4"/>
  <c r="AE132" i="4"/>
  <c r="AD132" i="4"/>
  <c r="AC132" i="4"/>
  <c r="AB132" i="4"/>
  <c r="AA132" i="4"/>
  <c r="Z132" i="4"/>
  <c r="Y132" i="4"/>
  <c r="X132" i="4"/>
  <c r="W132" i="4"/>
  <c r="V132" i="4"/>
  <c r="U132" i="4"/>
  <c r="T132" i="4"/>
  <c r="S132" i="4"/>
  <c r="R132" i="4"/>
  <c r="Q132" i="4"/>
  <c r="P132" i="4"/>
  <c r="O132" i="4"/>
  <c r="N132" i="4"/>
  <c r="M132" i="4"/>
  <c r="L132" i="4"/>
  <c r="K132" i="4"/>
  <c r="I132" i="4"/>
  <c r="H132" i="4"/>
  <c r="G132" i="4"/>
  <c r="F132" i="4"/>
  <c r="E132" i="4"/>
  <c r="D132" i="4"/>
  <c r="BA131" i="4"/>
  <c r="BC131" i="4" s="1"/>
  <c r="BD131" i="4" s="1"/>
  <c r="BA130" i="4"/>
  <c r="BC130" i="4" s="1"/>
  <c r="BD130" i="4" s="1"/>
  <c r="BE129" i="4"/>
  <c r="BB129" i="4"/>
  <c r="AZ129" i="4"/>
  <c r="AY129" i="4"/>
  <c r="AX129" i="4"/>
  <c r="AW129" i="4"/>
  <c r="AV129" i="4"/>
  <c r="AU129" i="4"/>
  <c r="AT129" i="4"/>
  <c r="AS129" i="4"/>
  <c r="AR129" i="4"/>
  <c r="AQ129" i="4"/>
  <c r="AP129" i="4"/>
  <c r="AO129" i="4"/>
  <c r="AN129" i="4"/>
  <c r="AM129" i="4"/>
  <c r="AL129" i="4"/>
  <c r="AK129" i="4"/>
  <c r="AJ129" i="4"/>
  <c r="AI129" i="4"/>
  <c r="AH129" i="4"/>
  <c r="AG129" i="4"/>
  <c r="AF129" i="4"/>
  <c r="AE129" i="4"/>
  <c r="AD129" i="4"/>
  <c r="AC129" i="4"/>
  <c r="AB129" i="4"/>
  <c r="AA129" i="4"/>
  <c r="Z129" i="4"/>
  <c r="Y129" i="4"/>
  <c r="X129" i="4"/>
  <c r="W129" i="4"/>
  <c r="V129" i="4"/>
  <c r="U129" i="4"/>
  <c r="T129" i="4"/>
  <c r="S129" i="4"/>
  <c r="R129" i="4"/>
  <c r="Q129" i="4"/>
  <c r="Q125" i="4" s="1"/>
  <c r="P129" i="4"/>
  <c r="O129" i="4"/>
  <c r="N129" i="4"/>
  <c r="M129" i="4"/>
  <c r="L129" i="4"/>
  <c r="K129" i="4"/>
  <c r="I129" i="4"/>
  <c r="H129" i="4"/>
  <c r="G129" i="4"/>
  <c r="F129" i="4"/>
  <c r="E129" i="4"/>
  <c r="D129" i="4"/>
  <c r="BC128" i="4"/>
  <c r="BD128" i="4" s="1"/>
  <c r="BA128" i="4"/>
  <c r="BA127" i="4"/>
  <c r="BC127" i="4" s="1"/>
  <c r="BD127" i="4" s="1"/>
  <c r="BE126" i="4"/>
  <c r="BB126" i="4"/>
  <c r="AZ126" i="4"/>
  <c r="AY126" i="4"/>
  <c r="AX126" i="4"/>
  <c r="AW126" i="4"/>
  <c r="AV126" i="4"/>
  <c r="AU126" i="4"/>
  <c r="AT126" i="4"/>
  <c r="AS126" i="4"/>
  <c r="AR126" i="4"/>
  <c r="AQ126" i="4"/>
  <c r="AP126" i="4"/>
  <c r="AO126" i="4"/>
  <c r="AN126" i="4"/>
  <c r="AM126" i="4"/>
  <c r="AL126" i="4"/>
  <c r="AK126" i="4"/>
  <c r="AJ126" i="4"/>
  <c r="AI126" i="4"/>
  <c r="AH126" i="4"/>
  <c r="AG126" i="4"/>
  <c r="AF126" i="4"/>
  <c r="AE126" i="4"/>
  <c r="AD126" i="4"/>
  <c r="AC126" i="4"/>
  <c r="AB126" i="4"/>
  <c r="AA126" i="4"/>
  <c r="Z126" i="4"/>
  <c r="Y126" i="4"/>
  <c r="X126" i="4"/>
  <c r="W126" i="4"/>
  <c r="V126" i="4"/>
  <c r="U126" i="4"/>
  <c r="T126" i="4"/>
  <c r="S126" i="4"/>
  <c r="R126" i="4"/>
  <c r="Q126" i="4"/>
  <c r="P126" i="4"/>
  <c r="O126" i="4"/>
  <c r="N126" i="4"/>
  <c r="M126" i="4"/>
  <c r="L126" i="4"/>
  <c r="K126" i="4"/>
  <c r="I126" i="4"/>
  <c r="H126" i="4"/>
  <c r="G126" i="4"/>
  <c r="F126" i="4"/>
  <c r="E126" i="4"/>
  <c r="D126" i="4"/>
  <c r="BA124" i="4"/>
  <c r="BC124" i="4" s="1"/>
  <c r="BD124" i="4" s="1"/>
  <c r="BE123" i="4"/>
  <c r="BB123" i="4"/>
  <c r="AZ123" i="4"/>
  <c r="AY123" i="4"/>
  <c r="BA123" i="4" s="1"/>
  <c r="BC123" i="4" s="1"/>
  <c r="AX123" i="4"/>
  <c r="AW123" i="4"/>
  <c r="AV123" i="4"/>
  <c r="AU123" i="4"/>
  <c r="AT123" i="4"/>
  <c r="AS123" i="4"/>
  <c r="AR123" i="4"/>
  <c r="AQ123" i="4"/>
  <c r="AP123" i="4"/>
  <c r="AO123" i="4"/>
  <c r="AN123" i="4"/>
  <c r="AM123" i="4"/>
  <c r="AL123" i="4"/>
  <c r="AK123" i="4"/>
  <c r="AJ123" i="4"/>
  <c r="AI123" i="4"/>
  <c r="AH123" i="4"/>
  <c r="AG123" i="4"/>
  <c r="AF123" i="4"/>
  <c r="AE123" i="4"/>
  <c r="AD123" i="4"/>
  <c r="AC123" i="4"/>
  <c r="AB123" i="4"/>
  <c r="AA123" i="4"/>
  <c r="Z123" i="4"/>
  <c r="Y123" i="4"/>
  <c r="X123" i="4"/>
  <c r="W123" i="4"/>
  <c r="V123" i="4"/>
  <c r="U123" i="4"/>
  <c r="T123" i="4"/>
  <c r="S123" i="4"/>
  <c r="R123" i="4"/>
  <c r="Q123" i="4"/>
  <c r="P123" i="4"/>
  <c r="O123" i="4"/>
  <c r="N123" i="4"/>
  <c r="M123" i="4"/>
  <c r="L123" i="4"/>
  <c r="K123" i="4"/>
  <c r="I123" i="4"/>
  <c r="H123" i="4"/>
  <c r="G123" i="4"/>
  <c r="F123" i="4"/>
  <c r="E123" i="4"/>
  <c r="D123" i="4"/>
  <c r="BA122" i="4"/>
  <c r="BC122" i="4" s="1"/>
  <c r="BD122" i="4" s="1"/>
  <c r="BA121" i="4"/>
  <c r="BC121" i="4" s="1"/>
  <c r="BD121" i="4" s="1"/>
  <c r="BE120" i="4"/>
  <c r="BB120" i="4"/>
  <c r="AZ120" i="4"/>
  <c r="AY120" i="4"/>
  <c r="AX120" i="4"/>
  <c r="AW120" i="4"/>
  <c r="AV120" i="4"/>
  <c r="AU120" i="4"/>
  <c r="AT120" i="4"/>
  <c r="AS120" i="4"/>
  <c r="AR120" i="4"/>
  <c r="AQ120" i="4"/>
  <c r="AP120" i="4"/>
  <c r="AO120" i="4"/>
  <c r="AN120" i="4"/>
  <c r="AM120" i="4"/>
  <c r="AL120" i="4"/>
  <c r="AK120" i="4"/>
  <c r="AJ120" i="4"/>
  <c r="AI120" i="4"/>
  <c r="AH120" i="4"/>
  <c r="AG120" i="4"/>
  <c r="AF120" i="4"/>
  <c r="AE120" i="4"/>
  <c r="AD120" i="4"/>
  <c r="AC120" i="4"/>
  <c r="AB120" i="4"/>
  <c r="AA120" i="4"/>
  <c r="Z120" i="4"/>
  <c r="Y120" i="4"/>
  <c r="X120" i="4"/>
  <c r="W120" i="4"/>
  <c r="V120" i="4"/>
  <c r="U120" i="4"/>
  <c r="T120" i="4"/>
  <c r="S120" i="4"/>
  <c r="R120" i="4"/>
  <c r="Q120" i="4"/>
  <c r="P120" i="4"/>
  <c r="O120" i="4"/>
  <c r="N120" i="4"/>
  <c r="M120" i="4"/>
  <c r="L120" i="4"/>
  <c r="K120" i="4"/>
  <c r="I120" i="4"/>
  <c r="H120" i="4"/>
  <c r="G120" i="4"/>
  <c r="F120" i="4"/>
  <c r="E120" i="4"/>
  <c r="D120" i="4"/>
  <c r="BA119" i="4"/>
  <c r="BC119" i="4" s="1"/>
  <c r="BD119" i="4" s="1"/>
  <c r="BA118" i="4"/>
  <c r="BC118" i="4" s="1"/>
  <c r="BD118" i="4" s="1"/>
  <c r="BA117" i="4"/>
  <c r="BC117" i="4" s="1"/>
  <c r="BD117" i="4" s="1"/>
  <c r="BA116" i="4"/>
  <c r="BC116" i="4" s="1"/>
  <c r="BD116" i="4" s="1"/>
  <c r="BA115" i="4"/>
  <c r="BC115" i="4" s="1"/>
  <c r="BD115" i="4" s="1"/>
  <c r="BA114" i="4"/>
  <c r="BC114" i="4" s="1"/>
  <c r="BD114" i="4" s="1"/>
  <c r="BA113" i="4"/>
  <c r="BC113" i="4" s="1"/>
  <c r="BD113" i="4" s="1"/>
  <c r="BA112" i="4"/>
  <c r="BC112" i="4" s="1"/>
  <c r="BD112" i="4" s="1"/>
  <c r="BA111" i="4"/>
  <c r="BC111" i="4" s="1"/>
  <c r="BD111" i="4" s="1"/>
  <c r="BA110" i="4"/>
  <c r="BC110" i="4" s="1"/>
  <c r="BD110" i="4" s="1"/>
  <c r="BA109" i="4"/>
  <c r="BC109" i="4" s="1"/>
  <c r="BD109" i="4" s="1"/>
  <c r="BE108" i="4"/>
  <c r="BB108" i="4"/>
  <c r="AZ108" i="4"/>
  <c r="AY108" i="4"/>
  <c r="AX108" i="4"/>
  <c r="AW108" i="4"/>
  <c r="AV108" i="4"/>
  <c r="AU108" i="4"/>
  <c r="AT108" i="4"/>
  <c r="AS108" i="4"/>
  <c r="AS102" i="4" s="1"/>
  <c r="AR108" i="4"/>
  <c r="AQ108" i="4"/>
  <c r="AP108" i="4"/>
  <c r="AO108" i="4"/>
  <c r="AN108" i="4"/>
  <c r="AM108" i="4"/>
  <c r="AL108" i="4"/>
  <c r="AK108" i="4"/>
  <c r="AJ108" i="4"/>
  <c r="AI108" i="4"/>
  <c r="AH108" i="4"/>
  <c r="AH102" i="4" s="1"/>
  <c r="AG108" i="4"/>
  <c r="AF108" i="4"/>
  <c r="AE108" i="4"/>
  <c r="AD108" i="4"/>
  <c r="AC108" i="4"/>
  <c r="AB108" i="4"/>
  <c r="AA108" i="4"/>
  <c r="Z108" i="4"/>
  <c r="Z102" i="4" s="1"/>
  <c r="Y108" i="4"/>
  <c r="X108" i="4"/>
  <c r="W108" i="4"/>
  <c r="V108" i="4"/>
  <c r="V102" i="4" s="1"/>
  <c r="U108" i="4"/>
  <c r="T108" i="4"/>
  <c r="S108" i="4"/>
  <c r="R108" i="4"/>
  <c r="R102" i="4" s="1"/>
  <c r="Q108" i="4"/>
  <c r="P108" i="4"/>
  <c r="O108" i="4"/>
  <c r="N108" i="4"/>
  <c r="M108" i="4"/>
  <c r="L108" i="4"/>
  <c r="K108" i="4"/>
  <c r="J108" i="4"/>
  <c r="G108" i="4"/>
  <c r="F108" i="4"/>
  <c r="E108" i="4"/>
  <c r="D108" i="4"/>
  <c r="BA107" i="4"/>
  <c r="BC107" i="4" s="1"/>
  <c r="BD107" i="4" s="1"/>
  <c r="BA106" i="4"/>
  <c r="BC106" i="4" s="1"/>
  <c r="BD106" i="4" s="1"/>
  <c r="BA105" i="4"/>
  <c r="BC105" i="4" s="1"/>
  <c r="BD105" i="4" s="1"/>
  <c r="BA104" i="4"/>
  <c r="BC104" i="4" s="1"/>
  <c r="BD104" i="4" s="1"/>
  <c r="BE103" i="4"/>
  <c r="BB103" i="4"/>
  <c r="AZ103" i="4"/>
  <c r="AY103" i="4"/>
  <c r="BA103" i="4" s="1"/>
  <c r="BC103" i="4" s="1"/>
  <c r="AX103" i="4"/>
  <c r="AW103" i="4"/>
  <c r="AV103" i="4"/>
  <c r="AU103" i="4"/>
  <c r="AU102" i="4" s="1"/>
  <c r="AT103" i="4"/>
  <c r="AS103" i="4"/>
  <c r="AR103" i="4"/>
  <c r="AQ103" i="4"/>
  <c r="AQ102" i="4" s="1"/>
  <c r="AP103" i="4"/>
  <c r="AO103" i="4"/>
  <c r="AN103" i="4"/>
  <c r="AM103" i="4"/>
  <c r="AM102" i="4" s="1"/>
  <c r="AL103" i="4"/>
  <c r="AK103" i="4"/>
  <c r="AJ103" i="4"/>
  <c r="AI103" i="4"/>
  <c r="AI102" i="4" s="1"/>
  <c r="AH103" i="4"/>
  <c r="AG103" i="4"/>
  <c r="AF103" i="4"/>
  <c r="AE103" i="4"/>
  <c r="AE102" i="4" s="1"/>
  <c r="AD103" i="4"/>
  <c r="AC103" i="4"/>
  <c r="AB103" i="4"/>
  <c r="AA103" i="4"/>
  <c r="AA102" i="4" s="1"/>
  <c r="Z103" i="4"/>
  <c r="Y103" i="4"/>
  <c r="X103" i="4"/>
  <c r="W103" i="4"/>
  <c r="W102" i="4" s="1"/>
  <c r="V103" i="4"/>
  <c r="U103" i="4"/>
  <c r="T103" i="4"/>
  <c r="S103" i="4"/>
  <c r="S102" i="4" s="1"/>
  <c r="R103" i="4"/>
  <c r="Q103" i="4"/>
  <c r="P103" i="4"/>
  <c r="O103" i="4"/>
  <c r="O102" i="4" s="1"/>
  <c r="N103" i="4"/>
  <c r="M103" i="4"/>
  <c r="M102" i="4" s="1"/>
  <c r="L103" i="4"/>
  <c r="K103" i="4"/>
  <c r="K102" i="4" s="1"/>
  <c r="J103" i="4"/>
  <c r="I103" i="4"/>
  <c r="I102" i="4" s="1"/>
  <c r="G103" i="4"/>
  <c r="F103" i="4"/>
  <c r="F102" i="4" s="1"/>
  <c r="E103" i="4"/>
  <c r="D103" i="4"/>
  <c r="D102" i="4" s="1"/>
  <c r="AJ102" i="4"/>
  <c r="AB102" i="4"/>
  <c r="U102" i="4"/>
  <c r="E102" i="4"/>
  <c r="BA101" i="4"/>
  <c r="BC101" i="4" s="1"/>
  <c r="BD101" i="4" s="1"/>
  <c r="BA100" i="4"/>
  <c r="BC100" i="4" s="1"/>
  <c r="BD100" i="4" s="1"/>
  <c r="BE99" i="4"/>
  <c r="BB99" i="4"/>
  <c r="AZ99" i="4"/>
  <c r="AY99" i="4"/>
  <c r="AX99" i="4"/>
  <c r="AW99" i="4"/>
  <c r="AV99" i="4"/>
  <c r="AU99" i="4"/>
  <c r="AT99" i="4"/>
  <c r="AS99" i="4"/>
  <c r="AR99" i="4"/>
  <c r="AQ99" i="4"/>
  <c r="AP99" i="4"/>
  <c r="AO99" i="4"/>
  <c r="AN99" i="4"/>
  <c r="AM99" i="4"/>
  <c r="AL99" i="4"/>
  <c r="AK99" i="4"/>
  <c r="AJ99" i="4"/>
  <c r="AI99" i="4"/>
  <c r="AH99" i="4"/>
  <c r="AG99" i="4"/>
  <c r="AF99" i="4"/>
  <c r="AE99" i="4"/>
  <c r="AD99" i="4"/>
  <c r="AC99" i="4"/>
  <c r="AB99" i="4"/>
  <c r="AA99" i="4"/>
  <c r="Z99" i="4"/>
  <c r="Y99" i="4"/>
  <c r="X99" i="4"/>
  <c r="W99" i="4"/>
  <c r="V99" i="4"/>
  <c r="U99" i="4"/>
  <c r="T99" i="4"/>
  <c r="S99" i="4"/>
  <c r="R99" i="4"/>
  <c r="Q99" i="4"/>
  <c r="P99" i="4"/>
  <c r="O99" i="4"/>
  <c r="N99" i="4"/>
  <c r="M99" i="4"/>
  <c r="L99" i="4"/>
  <c r="K99" i="4"/>
  <c r="J99" i="4"/>
  <c r="I99" i="4"/>
  <c r="G99" i="4"/>
  <c r="F99" i="4"/>
  <c r="E99" i="4"/>
  <c r="D99" i="4"/>
  <c r="BA98" i="4"/>
  <c r="BC98" i="4" s="1"/>
  <c r="BD98" i="4" s="1"/>
  <c r="BE97" i="4"/>
  <c r="BB97" i="4"/>
  <c r="AZ97" i="4"/>
  <c r="AY97" i="4"/>
  <c r="BA97" i="4" s="1"/>
  <c r="BC97" i="4" s="1"/>
  <c r="AX97" i="4"/>
  <c r="AW97" i="4"/>
  <c r="AV97" i="4"/>
  <c r="AU97" i="4"/>
  <c r="AT97" i="4"/>
  <c r="AS97" i="4"/>
  <c r="AR97" i="4"/>
  <c r="AQ97" i="4"/>
  <c r="AP97" i="4"/>
  <c r="AO97" i="4"/>
  <c r="AN97" i="4"/>
  <c r="AM97" i="4"/>
  <c r="AL97" i="4"/>
  <c r="AK97" i="4"/>
  <c r="AJ97" i="4"/>
  <c r="AI97" i="4"/>
  <c r="AH97" i="4"/>
  <c r="AG97" i="4"/>
  <c r="AF97" i="4"/>
  <c r="AE97" i="4"/>
  <c r="AD97" i="4"/>
  <c r="AC97" i="4"/>
  <c r="AB97" i="4"/>
  <c r="AA97" i="4"/>
  <c r="Z97" i="4"/>
  <c r="Y97" i="4"/>
  <c r="X97" i="4"/>
  <c r="W97" i="4"/>
  <c r="V97" i="4"/>
  <c r="U97" i="4"/>
  <c r="T97" i="4"/>
  <c r="S97" i="4"/>
  <c r="R97" i="4"/>
  <c r="Q97" i="4"/>
  <c r="P97" i="4"/>
  <c r="O97" i="4"/>
  <c r="N97" i="4"/>
  <c r="M97" i="4"/>
  <c r="L97" i="4"/>
  <c r="K97" i="4"/>
  <c r="J97" i="4"/>
  <c r="I97" i="4"/>
  <c r="G97" i="4"/>
  <c r="F97" i="4"/>
  <c r="E97" i="4"/>
  <c r="D97" i="4"/>
  <c r="BA96" i="4"/>
  <c r="BC96" i="4" s="1"/>
  <c r="BD96" i="4" s="1"/>
  <c r="BA95" i="4"/>
  <c r="BC95" i="4" s="1"/>
  <c r="BD95" i="4" s="1"/>
  <c r="BA94" i="4"/>
  <c r="BC94" i="4" s="1"/>
  <c r="BD94" i="4" s="1"/>
  <c r="BA93" i="4"/>
  <c r="BC93" i="4" s="1"/>
  <c r="BD93" i="4" s="1"/>
  <c r="BA92" i="4"/>
  <c r="BC92" i="4" s="1"/>
  <c r="BD92" i="4" s="1"/>
  <c r="BA91" i="4"/>
  <c r="BC91" i="4" s="1"/>
  <c r="BD91" i="4" s="1"/>
  <c r="BA90" i="4"/>
  <c r="BC90" i="4" s="1"/>
  <c r="BD90" i="4" s="1"/>
  <c r="BA89" i="4"/>
  <c r="BC89" i="4" s="1"/>
  <c r="BD89" i="4" s="1"/>
  <c r="BA88" i="4"/>
  <c r="BC88" i="4" s="1"/>
  <c r="BD88" i="4" s="1"/>
  <c r="BE87" i="4"/>
  <c r="BB87" i="4"/>
  <c r="AZ87" i="4"/>
  <c r="AY87" i="4"/>
  <c r="AX87" i="4"/>
  <c r="AW87" i="4"/>
  <c r="AV87" i="4"/>
  <c r="AU87" i="4"/>
  <c r="AT87" i="4"/>
  <c r="AS87" i="4"/>
  <c r="AR87" i="4"/>
  <c r="AQ87" i="4"/>
  <c r="AP87" i="4"/>
  <c r="AO87" i="4"/>
  <c r="AN87" i="4"/>
  <c r="AM87" i="4"/>
  <c r="AL87" i="4"/>
  <c r="AK87" i="4"/>
  <c r="AJ87" i="4"/>
  <c r="AI87" i="4"/>
  <c r="AH87" i="4"/>
  <c r="AG87" i="4"/>
  <c r="AF87" i="4"/>
  <c r="AE87" i="4"/>
  <c r="AD87" i="4"/>
  <c r="AC87" i="4"/>
  <c r="AB87" i="4"/>
  <c r="AA87" i="4"/>
  <c r="Z87" i="4"/>
  <c r="Y87" i="4"/>
  <c r="X87" i="4"/>
  <c r="W87" i="4"/>
  <c r="V87" i="4"/>
  <c r="U87" i="4"/>
  <c r="T87" i="4"/>
  <c r="S87" i="4"/>
  <c r="R87" i="4"/>
  <c r="Q87" i="4"/>
  <c r="P87" i="4"/>
  <c r="O87" i="4"/>
  <c r="N87" i="4"/>
  <c r="M87" i="4"/>
  <c r="L87" i="4"/>
  <c r="K87" i="4"/>
  <c r="J87" i="4"/>
  <c r="I87" i="4"/>
  <c r="G87" i="4"/>
  <c r="F87" i="4"/>
  <c r="E87" i="4"/>
  <c r="D87" i="4"/>
  <c r="BA86" i="4"/>
  <c r="BC86" i="4" s="1"/>
  <c r="BD86" i="4" s="1"/>
  <c r="BA85" i="4"/>
  <c r="BC85" i="4" s="1"/>
  <c r="BD85" i="4" s="1"/>
  <c r="BA84" i="4"/>
  <c r="BC84" i="4" s="1"/>
  <c r="BD84" i="4" s="1"/>
  <c r="BD83" i="4"/>
  <c r="BA83" i="4"/>
  <c r="BC83" i="4" s="1"/>
  <c r="BA82" i="4"/>
  <c r="BC82" i="4" s="1"/>
  <c r="BD82" i="4" s="1"/>
  <c r="BA81" i="4"/>
  <c r="BC81" i="4" s="1"/>
  <c r="BD81" i="4" s="1"/>
  <c r="BA80" i="4"/>
  <c r="BC80" i="4" s="1"/>
  <c r="BD80" i="4" s="1"/>
  <c r="BE79" i="4"/>
  <c r="BB79" i="4"/>
  <c r="AZ79" i="4"/>
  <c r="BA79" i="4" s="1"/>
  <c r="AY79" i="4"/>
  <c r="AX79" i="4"/>
  <c r="AW79" i="4"/>
  <c r="AV79" i="4"/>
  <c r="AU79" i="4"/>
  <c r="AT79" i="4"/>
  <c r="AS79" i="4"/>
  <c r="AR79" i="4"/>
  <c r="AQ79" i="4"/>
  <c r="AP79" i="4"/>
  <c r="AO79" i="4"/>
  <c r="AN79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G79" i="4"/>
  <c r="F79" i="4"/>
  <c r="E79" i="4"/>
  <c r="D79" i="4"/>
  <c r="BC78" i="4"/>
  <c r="BD78" i="4" s="1"/>
  <c r="BA78" i="4"/>
  <c r="BA77" i="4"/>
  <c r="BC77" i="4" s="1"/>
  <c r="BD77" i="4" s="1"/>
  <c r="BA76" i="4"/>
  <c r="BC76" i="4" s="1"/>
  <c r="BD76" i="4" s="1"/>
  <c r="BA75" i="4"/>
  <c r="BC75" i="4" s="1"/>
  <c r="BD75" i="4" s="1"/>
  <c r="U75" i="4"/>
  <c r="T75" i="4"/>
  <c r="R75" i="4"/>
  <c r="Q75" i="4"/>
  <c r="O75" i="4"/>
  <c r="N75" i="4"/>
  <c r="BA74" i="4"/>
  <c r="BC74" i="4" s="1"/>
  <c r="BD74" i="4" s="1"/>
  <c r="BA73" i="4"/>
  <c r="BC73" i="4" s="1"/>
  <c r="BD73" i="4" s="1"/>
  <c r="BA72" i="4"/>
  <c r="BC72" i="4" s="1"/>
  <c r="BD72" i="4" s="1"/>
  <c r="BA71" i="4"/>
  <c r="BC71" i="4" s="1"/>
  <c r="BD71" i="4" s="1"/>
  <c r="BA70" i="4"/>
  <c r="BC70" i="4" s="1"/>
  <c r="BD70" i="4" s="1"/>
  <c r="BA69" i="4"/>
  <c r="BC69" i="4" s="1"/>
  <c r="BD69" i="4" s="1"/>
  <c r="BA68" i="4"/>
  <c r="BC68" i="4" s="1"/>
  <c r="BD68" i="4" s="1"/>
  <c r="BA67" i="4"/>
  <c r="BC67" i="4" s="1"/>
  <c r="BD67" i="4" s="1"/>
  <c r="BA66" i="4"/>
  <c r="BC66" i="4" s="1"/>
  <c r="BD66" i="4" s="1"/>
  <c r="BA65" i="4"/>
  <c r="BC65" i="4" s="1"/>
  <c r="BD65" i="4" s="1"/>
  <c r="BE64" i="4"/>
  <c r="BB64" i="4"/>
  <c r="AZ64" i="4"/>
  <c r="AY64" i="4"/>
  <c r="BA64" i="4" s="1"/>
  <c r="BC64" i="4" s="1"/>
  <c r="BD64" i="4" s="1"/>
  <c r="AX64" i="4"/>
  <c r="AW64" i="4"/>
  <c r="AV64" i="4"/>
  <c r="AU64" i="4"/>
  <c r="AT64" i="4"/>
  <c r="AS64" i="4"/>
  <c r="AR64" i="4"/>
  <c r="AQ64" i="4"/>
  <c r="AP64" i="4"/>
  <c r="AO64" i="4"/>
  <c r="AN64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G64" i="4"/>
  <c r="F64" i="4"/>
  <c r="E64" i="4"/>
  <c r="D64" i="4"/>
  <c r="BA63" i="4"/>
  <c r="BC63" i="4" s="1"/>
  <c r="BD63" i="4" s="1"/>
  <c r="BA62" i="4"/>
  <c r="BC62" i="4" s="1"/>
  <c r="BD62" i="4" s="1"/>
  <c r="BA61" i="4"/>
  <c r="BC61" i="4" s="1"/>
  <c r="BD61" i="4" s="1"/>
  <c r="BE60" i="4"/>
  <c r="BB60" i="4"/>
  <c r="AZ60" i="4"/>
  <c r="AY60" i="4"/>
  <c r="AY42" i="4" s="1"/>
  <c r="AX60" i="4"/>
  <c r="AW60" i="4"/>
  <c r="AV60" i="4"/>
  <c r="AU60" i="4"/>
  <c r="AT60" i="4"/>
  <c r="AS60" i="4"/>
  <c r="AR60" i="4"/>
  <c r="AQ60" i="4"/>
  <c r="AP60" i="4"/>
  <c r="AO60" i="4"/>
  <c r="AN60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I42" i="4" s="1"/>
  <c r="G60" i="4"/>
  <c r="F60" i="4"/>
  <c r="E60" i="4"/>
  <c r="D60" i="4"/>
  <c r="BA59" i="4"/>
  <c r="BC59" i="4" s="1"/>
  <c r="BD59" i="4" s="1"/>
  <c r="BA58" i="4"/>
  <c r="BC58" i="4" s="1"/>
  <c r="BD58" i="4" s="1"/>
  <c r="BA57" i="4"/>
  <c r="BC57" i="4" s="1"/>
  <c r="BD57" i="4" s="1"/>
  <c r="BA56" i="4"/>
  <c r="BC56" i="4" s="1"/>
  <c r="BD56" i="4" s="1"/>
  <c r="BA55" i="4"/>
  <c r="BC55" i="4" s="1"/>
  <c r="BD55" i="4" s="1"/>
  <c r="BA54" i="4"/>
  <c r="BC54" i="4" s="1"/>
  <c r="BD54" i="4" s="1"/>
  <c r="BA53" i="4"/>
  <c r="BC53" i="4" s="1"/>
  <c r="BD53" i="4" s="1"/>
  <c r="BA52" i="4"/>
  <c r="BC52" i="4" s="1"/>
  <c r="BD52" i="4" s="1"/>
  <c r="BA51" i="4"/>
  <c r="BC51" i="4" s="1"/>
  <c r="BD51" i="4" s="1"/>
  <c r="BC50" i="4"/>
  <c r="BD50" i="4" s="1"/>
  <c r="BA50" i="4"/>
  <c r="BA49" i="4"/>
  <c r="BC49" i="4" s="1"/>
  <c r="BD49" i="4" s="1"/>
  <c r="BA48" i="4"/>
  <c r="BC48" i="4" s="1"/>
  <c r="BD48" i="4" s="1"/>
  <c r="BA47" i="4"/>
  <c r="BC47" i="4" s="1"/>
  <c r="BD47" i="4" s="1"/>
  <c r="BA46" i="4"/>
  <c r="BC46" i="4" s="1"/>
  <c r="BD46" i="4" s="1"/>
  <c r="BA45" i="4"/>
  <c r="BC45" i="4" s="1"/>
  <c r="BD45" i="4" s="1"/>
  <c r="BE44" i="4"/>
  <c r="BB44" i="4"/>
  <c r="BB42" i="4" s="1"/>
  <c r="AZ44" i="4"/>
  <c r="AY44" i="4"/>
  <c r="AX44" i="4"/>
  <c r="AW44" i="4"/>
  <c r="AV44" i="4"/>
  <c r="AU44" i="4"/>
  <c r="AT44" i="4"/>
  <c r="AS44" i="4"/>
  <c r="AR44" i="4"/>
  <c r="AQ44" i="4"/>
  <c r="AP44" i="4"/>
  <c r="AO44" i="4"/>
  <c r="AN44" i="4"/>
  <c r="AM44" i="4"/>
  <c r="AL44" i="4"/>
  <c r="AK44" i="4"/>
  <c r="AJ44" i="4"/>
  <c r="AI44" i="4"/>
  <c r="AH44" i="4"/>
  <c r="AG44" i="4"/>
  <c r="AF44" i="4"/>
  <c r="AE44" i="4"/>
  <c r="AD44" i="4"/>
  <c r="AC44" i="4"/>
  <c r="AB44" i="4"/>
  <c r="AA44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G44" i="4"/>
  <c r="G42" i="4" s="1"/>
  <c r="F44" i="4"/>
  <c r="E44" i="4"/>
  <c r="D44" i="4"/>
  <c r="D42" i="4" s="1"/>
  <c r="BC43" i="4"/>
  <c r="BD43" i="4" s="1"/>
  <c r="BA43" i="4"/>
  <c r="BA40" i="4"/>
  <c r="BC40" i="4" s="1"/>
  <c r="BD40" i="4" s="1"/>
  <c r="BE39" i="4"/>
  <c r="BB39" i="4"/>
  <c r="AZ39" i="4"/>
  <c r="AY39" i="4"/>
  <c r="AX39" i="4"/>
  <c r="AW39" i="4"/>
  <c r="AV39" i="4"/>
  <c r="AU39" i="4"/>
  <c r="AT39" i="4"/>
  <c r="AS39" i="4"/>
  <c r="AR39" i="4"/>
  <c r="AQ39" i="4"/>
  <c r="AP39" i="4"/>
  <c r="AO39" i="4"/>
  <c r="AN39" i="4"/>
  <c r="AM39" i="4"/>
  <c r="AL39" i="4"/>
  <c r="AK39" i="4"/>
  <c r="AK21" i="4" s="1"/>
  <c r="AJ39" i="4"/>
  <c r="AI39" i="4"/>
  <c r="AH39" i="4"/>
  <c r="AG39" i="4"/>
  <c r="AF39" i="4"/>
  <c r="AE39" i="4"/>
  <c r="AD39" i="4"/>
  <c r="AC39" i="4"/>
  <c r="AB39" i="4"/>
  <c r="AA39" i="4"/>
  <c r="Z39" i="4"/>
  <c r="Y39" i="4"/>
  <c r="X39" i="4"/>
  <c r="W39" i="4"/>
  <c r="U39" i="4"/>
  <c r="T39" i="4"/>
  <c r="R39" i="4"/>
  <c r="Q39" i="4"/>
  <c r="O39" i="4"/>
  <c r="N39" i="4"/>
  <c r="M39" i="4"/>
  <c r="L39" i="4"/>
  <c r="K39" i="4"/>
  <c r="J39" i="4"/>
  <c r="I39" i="4"/>
  <c r="G39" i="4"/>
  <c r="F39" i="4"/>
  <c r="E39" i="4"/>
  <c r="D39" i="4"/>
  <c r="BA38" i="4"/>
  <c r="BC38" i="4" s="1"/>
  <c r="BD38" i="4" s="1"/>
  <c r="BE37" i="4"/>
  <c r="BB37" i="4"/>
  <c r="AZ37" i="4"/>
  <c r="AY37" i="4"/>
  <c r="AX37" i="4"/>
  <c r="AW37" i="4"/>
  <c r="AV37" i="4"/>
  <c r="AU37" i="4"/>
  <c r="AT37" i="4"/>
  <c r="AS37" i="4"/>
  <c r="AR37" i="4"/>
  <c r="AQ37" i="4"/>
  <c r="AP37" i="4"/>
  <c r="AO37" i="4"/>
  <c r="AN37" i="4"/>
  <c r="AM37" i="4"/>
  <c r="AL37" i="4"/>
  <c r="AL21" i="4" s="1"/>
  <c r="AK37" i="4"/>
  <c r="AJ37" i="4"/>
  <c r="AI37" i="4"/>
  <c r="AH37" i="4"/>
  <c r="AG37" i="4"/>
  <c r="AF37" i="4"/>
  <c r="AE37" i="4"/>
  <c r="AD37" i="4"/>
  <c r="AC37" i="4"/>
  <c r="AB37" i="4"/>
  <c r="AA37" i="4"/>
  <c r="Z37" i="4"/>
  <c r="Y37" i="4"/>
  <c r="X37" i="4"/>
  <c r="W37" i="4"/>
  <c r="U37" i="4"/>
  <c r="T37" i="4"/>
  <c r="R37" i="4"/>
  <c r="Q37" i="4"/>
  <c r="O37" i="4"/>
  <c r="N37" i="4"/>
  <c r="M37" i="4"/>
  <c r="L37" i="4"/>
  <c r="K37" i="4"/>
  <c r="K21" i="4" s="1"/>
  <c r="J37" i="4"/>
  <c r="I37" i="4"/>
  <c r="G37" i="4"/>
  <c r="F37" i="4"/>
  <c r="E37" i="4"/>
  <c r="D37" i="4"/>
  <c r="BA36" i="4"/>
  <c r="BC36" i="4" s="1"/>
  <c r="BD36" i="4" s="1"/>
  <c r="BC35" i="4"/>
  <c r="BD35" i="4" s="1"/>
  <c r="BA35" i="4"/>
  <c r="BA34" i="4"/>
  <c r="BC34" i="4" s="1"/>
  <c r="BD34" i="4" s="1"/>
  <c r="BA33" i="4"/>
  <c r="BC33" i="4" s="1"/>
  <c r="BD33" i="4" s="1"/>
  <c r="AX32" i="4"/>
  <c r="AY32" i="4" s="1"/>
  <c r="AT32" i="4"/>
  <c r="AP32" i="4"/>
  <c r="AL32" i="4"/>
  <c r="AE32" i="4"/>
  <c r="AB32" i="4"/>
  <c r="Y32" i="4"/>
  <c r="AX31" i="4"/>
  <c r="AY31" i="4" s="1"/>
  <c r="AY29" i="4" s="1"/>
  <c r="AT31" i="4"/>
  <c r="AP31" i="4"/>
  <c r="AP29" i="4" s="1"/>
  <c r="AP24" i="4" s="1"/>
  <c r="AP22" i="4" s="1"/>
  <c r="AP23" i="4" s="1"/>
  <c r="AL31" i="4"/>
  <c r="AL29" i="4" s="1"/>
  <c r="AL24" i="4" s="1"/>
  <c r="AL22" i="4" s="1"/>
  <c r="AL23" i="4" s="1"/>
  <c r="AE31" i="4"/>
  <c r="AE29" i="4" s="1"/>
  <c r="AB31" i="4"/>
  <c r="Y31" i="4"/>
  <c r="BD30" i="4"/>
  <c r="AZ30" i="4"/>
  <c r="AY30" i="4"/>
  <c r="BB30" i="4" s="1"/>
  <c r="AW30" i="4"/>
  <c r="AV30" i="4"/>
  <c r="AR30" i="4"/>
  <c r="AR29" i="4" s="1"/>
  <c r="AR24" i="4" s="1"/>
  <c r="AR22" i="4" s="1"/>
  <c r="AF30" i="4"/>
  <c r="AG30" i="4" s="1"/>
  <c r="AG29" i="4" s="1"/>
  <c r="AG24" i="4" s="1"/>
  <c r="AG22" i="4" s="1"/>
  <c r="AE30" i="4"/>
  <c r="AB30" i="4"/>
  <c r="Y30" i="4"/>
  <c r="Y29" i="4" s="1"/>
  <c r="U30" i="4"/>
  <c r="U29" i="4" s="1"/>
  <c r="U24" i="4" s="1"/>
  <c r="U22" i="4" s="1"/>
  <c r="T30" i="4"/>
  <c r="T29" i="4" s="1"/>
  <c r="T24" i="4" s="1"/>
  <c r="T22" i="4" s="1"/>
  <c r="R30" i="4"/>
  <c r="Q30" i="4"/>
  <c r="O30" i="4"/>
  <c r="O29" i="4" s="1"/>
  <c r="O24" i="4" s="1"/>
  <c r="O22" i="4" s="1"/>
  <c r="N30" i="4"/>
  <c r="BE29" i="4"/>
  <c r="BE24" i="4" s="1"/>
  <c r="BE22" i="4" s="1"/>
  <c r="BE23" i="4" s="1"/>
  <c r="AW29" i="4"/>
  <c r="AW24" i="4" s="1"/>
  <c r="AW22" i="4" s="1"/>
  <c r="AW23" i="4" s="1"/>
  <c r="AU29" i="4"/>
  <c r="AU24" i="4" s="1"/>
  <c r="AU22" i="4" s="1"/>
  <c r="AQ29" i="4"/>
  <c r="AQ24" i="4" s="1"/>
  <c r="AQ22" i="4" s="1"/>
  <c r="AM29" i="4"/>
  <c r="AM24" i="4" s="1"/>
  <c r="AM22" i="4" s="1"/>
  <c r="AI29" i="4"/>
  <c r="AI24" i="4" s="1"/>
  <c r="AI22" i="4" s="1"/>
  <c r="AD29" i="4"/>
  <c r="AD24" i="4" s="1"/>
  <c r="AD22" i="4" s="1"/>
  <c r="AD23" i="4" s="1"/>
  <c r="AC29" i="4"/>
  <c r="AC24" i="4" s="1"/>
  <c r="AC22" i="4" s="1"/>
  <c r="AC23" i="4" s="1"/>
  <c r="AA29" i="4"/>
  <c r="AA24" i="4" s="1"/>
  <c r="AA22" i="4" s="1"/>
  <c r="Z29" i="4"/>
  <c r="Z24" i="4" s="1"/>
  <c r="Z22" i="4" s="1"/>
  <c r="X29" i="4"/>
  <c r="X24" i="4" s="1"/>
  <c r="W29" i="4"/>
  <c r="W24" i="4" s="1"/>
  <c r="W22" i="4" s="1"/>
  <c r="V29" i="4"/>
  <c r="S29" i="4"/>
  <c r="R29" i="4"/>
  <c r="Q29" i="4"/>
  <c r="Q24" i="4" s="1"/>
  <c r="Q22" i="4" s="1"/>
  <c r="Q23" i="4" s="1"/>
  <c r="P29" i="4"/>
  <c r="N29" i="4"/>
  <c r="N24" i="4" s="1"/>
  <c r="N22" i="4" s="1"/>
  <c r="M29" i="4"/>
  <c r="M24" i="4" s="1"/>
  <c r="M22" i="4" s="1"/>
  <c r="M23" i="4" s="1"/>
  <c r="J29" i="4"/>
  <c r="J24" i="4" s="1"/>
  <c r="J22" i="4" s="1"/>
  <c r="I29" i="4"/>
  <c r="G29" i="4"/>
  <c r="G24" i="4" s="1"/>
  <c r="G22" i="4" s="1"/>
  <c r="F29" i="4"/>
  <c r="E29" i="4"/>
  <c r="E24" i="4" s="1"/>
  <c r="E22" i="4" s="1"/>
  <c r="D29" i="4"/>
  <c r="D24" i="4" s="1"/>
  <c r="D22" i="4" s="1"/>
  <c r="AX28" i="4"/>
  <c r="AY28" i="4" s="1"/>
  <c r="AZ28" i="4" s="1"/>
  <c r="AT28" i="4"/>
  <c r="AE28" i="4"/>
  <c r="AB28" i="4"/>
  <c r="Y28" i="4"/>
  <c r="V28" i="4"/>
  <c r="S28" i="4"/>
  <c r="P28" i="4"/>
  <c r="AX27" i="4"/>
  <c r="AY27" i="4" s="1"/>
  <c r="AZ27" i="4" s="1"/>
  <c r="AT27" i="4"/>
  <c r="AE27" i="4"/>
  <c r="AB27" i="4"/>
  <c r="Y27" i="4"/>
  <c r="V27" i="4"/>
  <c r="S27" i="4"/>
  <c r="P27" i="4"/>
  <c r="AX26" i="4"/>
  <c r="AY26" i="4" s="1"/>
  <c r="AZ26" i="4" s="1"/>
  <c r="AT26" i="4"/>
  <c r="AE26" i="4"/>
  <c r="AB26" i="4"/>
  <c r="Y26" i="4"/>
  <c r="V26" i="4"/>
  <c r="S26" i="4"/>
  <c r="P26" i="4"/>
  <c r="AY25" i="4"/>
  <c r="AX25" i="4"/>
  <c r="AT25" i="4"/>
  <c r="AE25" i="4"/>
  <c r="AB25" i="4"/>
  <c r="Y25" i="4"/>
  <c r="V25" i="4"/>
  <c r="V24" i="4" s="1"/>
  <c r="V22" i="4" s="1"/>
  <c r="S25" i="4"/>
  <c r="P25" i="4"/>
  <c r="P24" i="4" s="1"/>
  <c r="P22" i="4" s="1"/>
  <c r="R24" i="4"/>
  <c r="R22" i="4" s="1"/>
  <c r="I24" i="4"/>
  <c r="I22" i="4" s="1"/>
  <c r="I23" i="4" s="1"/>
  <c r="F24" i="4"/>
  <c r="F22" i="4" s="1"/>
  <c r="X22" i="4"/>
  <c r="X21" i="4" s="1"/>
  <c r="BA18" i="4"/>
  <c r="BC18" i="4" s="1"/>
  <c r="BD18" i="4" s="1"/>
  <c r="BA17" i="4"/>
  <c r="BC17" i="4" s="1"/>
  <c r="BD17" i="4" s="1"/>
  <c r="BA16" i="4"/>
  <c r="BC16" i="4" s="1"/>
  <c r="BD16" i="4" s="1"/>
  <c r="BE15" i="4"/>
  <c r="BB15" i="4"/>
  <c r="AZ15" i="4"/>
  <c r="AY15" i="4"/>
  <c r="AX15" i="4"/>
  <c r="AW15" i="4"/>
  <c r="AV15" i="4"/>
  <c r="AU15" i="4"/>
  <c r="AT15" i="4"/>
  <c r="AS15" i="4"/>
  <c r="AR15" i="4"/>
  <c r="AQ15" i="4"/>
  <c r="AM15" i="4"/>
  <c r="AI15" i="4"/>
  <c r="AH15" i="4"/>
  <c r="AG15" i="4"/>
  <c r="AF15" i="4"/>
  <c r="AE15" i="4"/>
  <c r="AD15" i="4"/>
  <c r="AC15" i="4"/>
  <c r="AB15" i="4"/>
  <c r="AA15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J15" i="4"/>
  <c r="I15" i="4"/>
  <c r="G15" i="4"/>
  <c r="G10" i="4" s="1"/>
  <c r="F15" i="4"/>
  <c r="F10" i="4" s="1"/>
  <c r="E15" i="4"/>
  <c r="D15" i="4"/>
  <c r="D10" i="4" s="1"/>
  <c r="BA14" i="4"/>
  <c r="BC14" i="4" s="1"/>
  <c r="BD14" i="4" s="1"/>
  <c r="BA13" i="4"/>
  <c r="BC13" i="4" s="1"/>
  <c r="BD13" i="4" s="1"/>
  <c r="BA12" i="4"/>
  <c r="BC12" i="4" s="1"/>
  <c r="BD12" i="4" s="1"/>
  <c r="E10" i="4"/>
  <c r="E136" i="4" l="1"/>
  <c r="I136" i="4"/>
  <c r="V136" i="4"/>
  <c r="AD136" i="4"/>
  <c r="AP136" i="4"/>
  <c r="AX136" i="4"/>
  <c r="F21" i="4"/>
  <c r="N136" i="4"/>
  <c r="Z136" i="4"/>
  <c r="AH136" i="4"/>
  <c r="AT136" i="4"/>
  <c r="H166" i="4"/>
  <c r="Y166" i="4"/>
  <c r="BE188" i="4"/>
  <c r="M143" i="4"/>
  <c r="Y143" i="4"/>
  <c r="AC143" i="4"/>
  <c r="AS143" i="4"/>
  <c r="R166" i="4"/>
  <c r="V166" i="4"/>
  <c r="AD166" i="4"/>
  <c r="BB224" i="4"/>
  <c r="BA15" i="4"/>
  <c r="BC15" i="4" s="1"/>
  <c r="S24" i="4"/>
  <c r="S22" i="4" s="1"/>
  <c r="S23" i="4" s="1"/>
  <c r="J102" i="4"/>
  <c r="BD214" i="4"/>
  <c r="E209" i="4"/>
  <c r="I209" i="4"/>
  <c r="I208" i="4" s="1"/>
  <c r="N209" i="4"/>
  <c r="R209" i="4"/>
  <c r="V209" i="4"/>
  <c r="Z209" i="4"/>
  <c r="Z208" i="4" s="1"/>
  <c r="AD209" i="4"/>
  <c r="AH209" i="4"/>
  <c r="AL209" i="4"/>
  <c r="AP209" i="4"/>
  <c r="AP208" i="4" s="1"/>
  <c r="AT209" i="4"/>
  <c r="AX209" i="4"/>
  <c r="R136" i="4"/>
  <c r="AL136" i="4"/>
  <c r="M166" i="4"/>
  <c r="AS166" i="4"/>
  <c r="D166" i="4"/>
  <c r="BD123" i="4"/>
  <c r="BE125" i="4"/>
  <c r="H143" i="4"/>
  <c r="Q143" i="4"/>
  <c r="AG143" i="4"/>
  <c r="AO143" i="4"/>
  <c r="AW143" i="4"/>
  <c r="AT166" i="4"/>
  <c r="BE42" i="4"/>
  <c r="AL102" i="4"/>
  <c r="AP102" i="4"/>
  <c r="AX102" i="4"/>
  <c r="BE102" i="4"/>
  <c r="F143" i="4"/>
  <c r="K143" i="4"/>
  <c r="O143" i="4"/>
  <c r="S143" i="4"/>
  <c r="W143" i="4"/>
  <c r="AA143" i="4"/>
  <c r="AE143" i="4"/>
  <c r="AI143" i="4"/>
  <c r="AM143" i="4"/>
  <c r="AQ143" i="4"/>
  <c r="AU143" i="4"/>
  <c r="AY143" i="4"/>
  <c r="AC188" i="4"/>
  <c r="D188" i="4"/>
  <c r="H188" i="4"/>
  <c r="M188" i="4"/>
  <c r="Q188" i="4"/>
  <c r="U188" i="4"/>
  <c r="Y188" i="4"/>
  <c r="AG188" i="4"/>
  <c r="AK188" i="4"/>
  <c r="AO188" i="4"/>
  <c r="AS188" i="4"/>
  <c r="AW188" i="4"/>
  <c r="BC202" i="4"/>
  <c r="BD202" i="4" s="1"/>
  <c r="P236" i="4"/>
  <c r="T236" i="4"/>
  <c r="AF236" i="4"/>
  <c r="AJ236" i="4"/>
  <c r="AV236" i="4"/>
  <c r="K42" i="4"/>
  <c r="K41" i="4" s="1"/>
  <c r="O42" i="4"/>
  <c r="O41" i="4" s="1"/>
  <c r="S42" i="4"/>
  <c r="S41" i="4" s="1"/>
  <c r="W42" i="4"/>
  <c r="W41" i="4" s="1"/>
  <c r="AA42" i="4"/>
  <c r="AA41" i="4" s="1"/>
  <c r="AE42" i="4"/>
  <c r="AE41" i="4" s="1"/>
  <c r="AI42" i="4"/>
  <c r="AI41" i="4" s="1"/>
  <c r="AM42" i="4"/>
  <c r="AM41" i="4" s="1"/>
  <c r="AQ42" i="4"/>
  <c r="AQ41" i="4" s="1"/>
  <c r="AU42" i="4"/>
  <c r="AU41" i="4" s="1"/>
  <c r="G102" i="4"/>
  <c r="D125" i="4"/>
  <c r="H125" i="4"/>
  <c r="U125" i="4"/>
  <c r="Y125" i="4"/>
  <c r="AG125" i="4"/>
  <c r="AK125" i="4"/>
  <c r="AO125" i="4"/>
  <c r="AW125" i="4"/>
  <c r="E143" i="4"/>
  <c r="I143" i="4"/>
  <c r="N143" i="4"/>
  <c r="R143" i="4"/>
  <c r="V143" i="4"/>
  <c r="Z143" i="4"/>
  <c r="AD143" i="4"/>
  <c r="AH143" i="4"/>
  <c r="AL143" i="4"/>
  <c r="AP143" i="4"/>
  <c r="AT143" i="4"/>
  <c r="AX143" i="4"/>
  <c r="BE143" i="4"/>
  <c r="G188" i="4"/>
  <c r="L188" i="4"/>
  <c r="P188" i="4"/>
  <c r="T188" i="4"/>
  <c r="X188" i="4"/>
  <c r="AB188" i="4"/>
  <c r="AF188" i="4"/>
  <c r="AJ188" i="4"/>
  <c r="AN188" i="4"/>
  <c r="AR188" i="4"/>
  <c r="AV188" i="4"/>
  <c r="AZ188" i="4"/>
  <c r="BA204" i="4"/>
  <c r="BC204" i="4" s="1"/>
  <c r="BD204" i="4" s="1"/>
  <c r="F224" i="4"/>
  <c r="K224" i="4"/>
  <c r="O224" i="4"/>
  <c r="S224" i="4"/>
  <c r="W224" i="4"/>
  <c r="AA224" i="4"/>
  <c r="AE224" i="4"/>
  <c r="AM224" i="4"/>
  <c r="AQ224" i="4"/>
  <c r="AU224" i="4"/>
  <c r="AY224" i="4"/>
  <c r="BC245" i="4"/>
  <c r="Q102" i="4"/>
  <c r="Y102" i="4"/>
  <c r="AC102" i="4"/>
  <c r="AG102" i="4"/>
  <c r="AK102" i="4"/>
  <c r="AO102" i="4"/>
  <c r="AW102" i="4"/>
  <c r="BB102" i="4"/>
  <c r="L102" i="4"/>
  <c r="X102" i="4"/>
  <c r="AN102" i="4"/>
  <c r="AV102" i="4"/>
  <c r="AZ102" i="4"/>
  <c r="G136" i="4"/>
  <c r="L136" i="4"/>
  <c r="P136" i="4"/>
  <c r="X136" i="4"/>
  <c r="AB136" i="4"/>
  <c r="AF136" i="4"/>
  <c r="AN136" i="4"/>
  <c r="AR136" i="4"/>
  <c r="AV136" i="4"/>
  <c r="BA150" i="4"/>
  <c r="BC150" i="4" s="1"/>
  <c r="BA159" i="4"/>
  <c r="BC159" i="4" s="1"/>
  <c r="BA183" i="4"/>
  <c r="BC183" i="4" s="1"/>
  <c r="BD183" i="4" s="1"/>
  <c r="F188" i="4"/>
  <c r="K188" i="4"/>
  <c r="O188" i="4"/>
  <c r="S188" i="4"/>
  <c r="W188" i="4"/>
  <c r="AA188" i="4"/>
  <c r="AE188" i="4"/>
  <c r="AI188" i="4"/>
  <c r="AM188" i="4"/>
  <c r="AQ188" i="4"/>
  <c r="AU188" i="4"/>
  <c r="AY188" i="4"/>
  <c r="BA188" i="4" s="1"/>
  <c r="BB209" i="4"/>
  <c r="BE236" i="4"/>
  <c r="E236" i="4"/>
  <c r="I236" i="4"/>
  <c r="N236" i="4"/>
  <c r="V236" i="4"/>
  <c r="Z236" i="4"/>
  <c r="AD236" i="4"/>
  <c r="AL236" i="4"/>
  <c r="AP236" i="4"/>
  <c r="AT236" i="4"/>
  <c r="BA243" i="4"/>
  <c r="BC243" i="4" s="1"/>
  <c r="BD243" i="4" s="1"/>
  <c r="N23" i="4"/>
  <c r="N21" i="4"/>
  <c r="BA231" i="4"/>
  <c r="BC231" i="4" s="1"/>
  <c r="BD231" i="4" s="1"/>
  <c r="BA248" i="4"/>
  <c r="BC248" i="4" s="1"/>
  <c r="BD248" i="4" s="1"/>
  <c r="BA249" i="4"/>
  <c r="BC249" i="4" s="1"/>
  <c r="AD21" i="4"/>
  <c r="F23" i="4"/>
  <c r="BA27" i="4"/>
  <c r="L21" i="4"/>
  <c r="BA147" i="4"/>
  <c r="BC147" i="4" s="1"/>
  <c r="BD147" i="4" s="1"/>
  <c r="K166" i="4"/>
  <c r="U166" i="4"/>
  <c r="AC166" i="4"/>
  <c r="AK166" i="4"/>
  <c r="AO166" i="4"/>
  <c r="BB166" i="4"/>
  <c r="BD181" i="4"/>
  <c r="BA192" i="4"/>
  <c r="BC192" i="4" s="1"/>
  <c r="BD192" i="4" s="1"/>
  <c r="AB29" i="4"/>
  <c r="AB24" i="4" s="1"/>
  <c r="AB22" i="4" s="1"/>
  <c r="AX30" i="4"/>
  <c r="AX29" i="4" s="1"/>
  <c r="AP21" i="4"/>
  <c r="Y24" i="4"/>
  <c r="Y22" i="4" s="1"/>
  <c r="Y21" i="4" s="1"/>
  <c r="AO21" i="4"/>
  <c r="BA37" i="4"/>
  <c r="BC37" i="4" s="1"/>
  <c r="BA39" i="4"/>
  <c r="BC39" i="4" s="1"/>
  <c r="J42" i="4"/>
  <c r="L42" i="4"/>
  <c r="L41" i="4" s="1"/>
  <c r="N42" i="4"/>
  <c r="P42" i="4"/>
  <c r="T42" i="4"/>
  <c r="V42" i="4"/>
  <c r="X42" i="4"/>
  <c r="X41" i="4" s="1"/>
  <c r="Z42" i="4"/>
  <c r="AB42" i="4"/>
  <c r="AD42" i="4"/>
  <c r="AF42" i="4"/>
  <c r="AH42" i="4"/>
  <c r="AJ42" i="4"/>
  <c r="AJ41" i="4" s="1"/>
  <c r="AL42" i="4"/>
  <c r="AL41" i="4" s="1"/>
  <c r="AL20" i="4" s="1"/>
  <c r="AL19" i="4" s="1"/>
  <c r="AN42" i="4"/>
  <c r="AP42" i="4"/>
  <c r="AR42" i="4"/>
  <c r="AT42" i="4"/>
  <c r="AV42" i="4"/>
  <c r="AV41" i="4" s="1"/>
  <c r="AX42" i="4"/>
  <c r="BA60" i="4"/>
  <c r="BC60" i="4" s="1"/>
  <c r="BD60" i="4" s="1"/>
  <c r="P102" i="4"/>
  <c r="P41" i="4" s="1"/>
  <c r="T102" i="4"/>
  <c r="AF102" i="4"/>
  <c r="AR102" i="4"/>
  <c r="E125" i="4"/>
  <c r="G125" i="4"/>
  <c r="I125" i="4"/>
  <c r="L125" i="4"/>
  <c r="N125" i="4"/>
  <c r="P125" i="4"/>
  <c r="R125" i="4"/>
  <c r="T125" i="4"/>
  <c r="V125" i="4"/>
  <c r="X125" i="4"/>
  <c r="Z125" i="4"/>
  <c r="AB125" i="4"/>
  <c r="AD125" i="4"/>
  <c r="AF125" i="4"/>
  <c r="AH125" i="4"/>
  <c r="AJ125" i="4"/>
  <c r="AL125" i="4"/>
  <c r="AN125" i="4"/>
  <c r="AP125" i="4"/>
  <c r="AR125" i="4"/>
  <c r="AT125" i="4"/>
  <c r="AV125" i="4"/>
  <c r="AX125" i="4"/>
  <c r="AZ125" i="4"/>
  <c r="BA125" i="4" s="1"/>
  <c r="F125" i="4"/>
  <c r="K125" i="4"/>
  <c r="M125" i="4"/>
  <c r="O125" i="4"/>
  <c r="S125" i="4"/>
  <c r="W125" i="4"/>
  <c r="AA125" i="4"/>
  <c r="AC125" i="4"/>
  <c r="AE125" i="4"/>
  <c r="AI125" i="4"/>
  <c r="AM125" i="4"/>
  <c r="AQ125" i="4"/>
  <c r="AS125" i="4"/>
  <c r="AU125" i="4"/>
  <c r="AY125" i="4"/>
  <c r="BA129" i="4"/>
  <c r="BC129" i="4" s="1"/>
  <c r="BD129" i="4" s="1"/>
  <c r="BE136" i="4"/>
  <c r="AH166" i="4"/>
  <c r="BE166" i="4"/>
  <c r="BA225" i="4"/>
  <c r="BC225" i="4" s="1"/>
  <c r="BD225" i="4" s="1"/>
  <c r="BA229" i="4"/>
  <c r="BC229" i="4" s="1"/>
  <c r="BD229" i="4" s="1"/>
  <c r="BA234" i="4"/>
  <c r="BC234" i="4" s="1"/>
  <c r="BD234" i="4" s="1"/>
  <c r="BA239" i="4"/>
  <c r="AZ236" i="4"/>
  <c r="BA197" i="4"/>
  <c r="BC197" i="4" s="1"/>
  <c r="BD197" i="4" s="1"/>
  <c r="BA206" i="4"/>
  <c r="BC206" i="4" s="1"/>
  <c r="BD206" i="4" s="1"/>
  <c r="BA218" i="4"/>
  <c r="BC218" i="4" s="1"/>
  <c r="D224" i="4"/>
  <c r="H224" i="4"/>
  <c r="M224" i="4"/>
  <c r="Q224" i="4"/>
  <c r="U224" i="4"/>
  <c r="Y224" i="4"/>
  <c r="AC224" i="4"/>
  <c r="AG224" i="4"/>
  <c r="AK224" i="4"/>
  <c r="AO224" i="4"/>
  <c r="AS224" i="4"/>
  <c r="AW224" i="4"/>
  <c r="BE224" i="4"/>
  <c r="BB236" i="4"/>
  <c r="BB208" i="4" s="1"/>
  <c r="AN23" i="4"/>
  <c r="AN21" i="4"/>
  <c r="AJ23" i="4"/>
  <c r="AJ21" i="4"/>
  <c r="AH29" i="4"/>
  <c r="AH24" i="4" s="1"/>
  <c r="AH22" i="4" s="1"/>
  <c r="AH23" i="4" s="1"/>
  <c r="BA30" i="4"/>
  <c r="BC30" i="4" s="1"/>
  <c r="AS30" i="4"/>
  <c r="AT30" i="4" s="1"/>
  <c r="AT29" i="4" s="1"/>
  <c r="AT24" i="4" s="1"/>
  <c r="AT22" i="4" s="1"/>
  <c r="BE41" i="4"/>
  <c r="G41" i="4"/>
  <c r="AB41" i="4"/>
  <c r="AR41" i="4"/>
  <c r="BA99" i="4"/>
  <c r="BC99" i="4" s="1"/>
  <c r="BD37" i="4"/>
  <c r="I41" i="4"/>
  <c r="Q42" i="4"/>
  <c r="Q41" i="4" s="1"/>
  <c r="Y42" i="4"/>
  <c r="Y41" i="4" s="1"/>
  <c r="AG42" i="4"/>
  <c r="AG41" i="4" s="1"/>
  <c r="AO42" i="4"/>
  <c r="AO41" i="4" s="1"/>
  <c r="AW42" i="4"/>
  <c r="AW41" i="4" s="1"/>
  <c r="M42" i="4"/>
  <c r="M41" i="4" s="1"/>
  <c r="U42" i="4"/>
  <c r="U41" i="4" s="1"/>
  <c r="AC42" i="4"/>
  <c r="AC41" i="4" s="1"/>
  <c r="AK42" i="4"/>
  <c r="AK41" i="4" s="1"/>
  <c r="AK20" i="4" s="1"/>
  <c r="AS42" i="4"/>
  <c r="AS41" i="4" s="1"/>
  <c r="BA87" i="4"/>
  <c r="BC87" i="4" s="1"/>
  <c r="BD87" i="4" s="1"/>
  <c r="BA108" i="4"/>
  <c r="BC108" i="4" s="1"/>
  <c r="BD108" i="4" s="1"/>
  <c r="E42" i="4"/>
  <c r="E41" i="4" s="1"/>
  <c r="F42" i="4"/>
  <c r="F41" i="4" s="1"/>
  <c r="AN41" i="4"/>
  <c r="BD39" i="4"/>
  <c r="D41" i="4"/>
  <c r="J41" i="4"/>
  <c r="R42" i="4"/>
  <c r="R41" i="4" s="1"/>
  <c r="V41" i="4"/>
  <c r="Z41" i="4"/>
  <c r="AH41" i="4"/>
  <c r="AP41" i="4"/>
  <c r="BD99" i="4"/>
  <c r="N102" i="4"/>
  <c r="AD102" i="4"/>
  <c r="AT102" i="4"/>
  <c r="AT41" i="4" s="1"/>
  <c r="R23" i="4"/>
  <c r="R21" i="4"/>
  <c r="AR23" i="4"/>
  <c r="AR21" i="4"/>
  <c r="D21" i="4"/>
  <c r="D20" i="4" s="1"/>
  <c r="D23" i="4"/>
  <c r="V23" i="4"/>
  <c r="V21" i="4"/>
  <c r="V20" i="4" s="1"/>
  <c r="AX24" i="4"/>
  <c r="P21" i="4"/>
  <c r="P23" i="4"/>
  <c r="T23" i="4"/>
  <c r="T21" i="4"/>
  <c r="J23" i="4"/>
  <c r="J21" i="4"/>
  <c r="Z23" i="4"/>
  <c r="Z21" i="4"/>
  <c r="X23" i="4"/>
  <c r="W23" i="4"/>
  <c r="W21" i="4"/>
  <c r="W20" i="4" s="1"/>
  <c r="AA23" i="4"/>
  <c r="AA21" i="4"/>
  <c r="AA20" i="4" s="1"/>
  <c r="AE24" i="4"/>
  <c r="AE22" i="4" s="1"/>
  <c r="AU23" i="4"/>
  <c r="AU21" i="4"/>
  <c r="Y23" i="4"/>
  <c r="AF41" i="4"/>
  <c r="BA44" i="4"/>
  <c r="BC44" i="4" s="1"/>
  <c r="BD44" i="4" s="1"/>
  <c r="AZ42" i="4"/>
  <c r="E23" i="4"/>
  <c r="AZ25" i="4"/>
  <c r="AY24" i="4"/>
  <c r="BA28" i="4"/>
  <c r="AF29" i="4"/>
  <c r="AF24" i="4" s="1"/>
  <c r="AF22" i="4" s="1"/>
  <c r="AQ23" i="4"/>
  <c r="AQ21" i="4"/>
  <c r="AQ20" i="4" s="1"/>
  <c r="AV29" i="4"/>
  <c r="AV24" i="4" s="1"/>
  <c r="AV22" i="4" s="1"/>
  <c r="BB41" i="4"/>
  <c r="BC79" i="4"/>
  <c r="BD79" i="4" s="1"/>
  <c r="BD103" i="4"/>
  <c r="G143" i="4"/>
  <c r="L143" i="4"/>
  <c r="P143" i="4"/>
  <c r="T143" i="4"/>
  <c r="X143" i="4"/>
  <c r="AB143" i="4"/>
  <c r="AF143" i="4"/>
  <c r="AJ143" i="4"/>
  <c r="AN143" i="4"/>
  <c r="AR143" i="4"/>
  <c r="AV143" i="4"/>
  <c r="AZ143" i="4"/>
  <c r="BD159" i="4"/>
  <c r="BA170" i="4"/>
  <c r="BC170" i="4" s="1"/>
  <c r="BD170" i="4" s="1"/>
  <c r="AY166" i="4"/>
  <c r="BD15" i="4"/>
  <c r="G23" i="4"/>
  <c r="G21" i="4"/>
  <c r="AM23" i="4"/>
  <c r="AM21" i="4"/>
  <c r="AM20" i="4" s="1"/>
  <c r="O23" i="4"/>
  <c r="O21" i="4"/>
  <c r="O20" i="4" s="1"/>
  <c r="U23" i="4"/>
  <c r="U21" i="4"/>
  <c r="AG23" i="4"/>
  <c r="AG21" i="4"/>
  <c r="AS29" i="4"/>
  <c r="AS24" i="4" s="1"/>
  <c r="AS22" i="4" s="1"/>
  <c r="AX41" i="4"/>
  <c r="BA26" i="4"/>
  <c r="BB26" i="4" s="1"/>
  <c r="AI23" i="4"/>
  <c r="AI21" i="4"/>
  <c r="AZ32" i="4"/>
  <c r="E21" i="4"/>
  <c r="I21" i="4"/>
  <c r="M21" i="4"/>
  <c r="Q21" i="4"/>
  <c r="AC21" i="4"/>
  <c r="AW21" i="4"/>
  <c r="BE21" i="4"/>
  <c r="AZ31" i="4"/>
  <c r="BA120" i="4"/>
  <c r="BC120" i="4" s="1"/>
  <c r="BD120" i="4" s="1"/>
  <c r="BA126" i="4"/>
  <c r="BC126" i="4" s="1"/>
  <c r="BD126" i="4" s="1"/>
  <c r="BC132" i="4"/>
  <c r="BD132" i="4" s="1"/>
  <c r="BA137" i="4"/>
  <c r="BC137" i="4" s="1"/>
  <c r="BD137" i="4" s="1"/>
  <c r="BA144" i="4"/>
  <c r="BC144" i="4" s="1"/>
  <c r="BD144" i="4" s="1"/>
  <c r="I166" i="4"/>
  <c r="Z166" i="4"/>
  <c r="AP166" i="4"/>
  <c r="AX166" i="4"/>
  <c r="BC173" i="4"/>
  <c r="BD173" i="4" s="1"/>
  <c r="BA233" i="4"/>
  <c r="BC233" i="4" s="1"/>
  <c r="BD97" i="4"/>
  <c r="BB125" i="4"/>
  <c r="BA136" i="4"/>
  <c r="BC136" i="4" s="1"/>
  <c r="BD136" i="4" s="1"/>
  <c r="BA140" i="4"/>
  <c r="BC140" i="4" s="1"/>
  <c r="BD140" i="4" s="1"/>
  <c r="BD150" i="4"/>
  <c r="AZ166" i="4"/>
  <c r="BA167" i="4"/>
  <c r="BC167" i="4" s="1"/>
  <c r="BD167" i="4" s="1"/>
  <c r="BE209" i="4"/>
  <c r="AY102" i="4"/>
  <c r="BA102" i="4" s="1"/>
  <c r="BC102" i="4" s="1"/>
  <c r="BD102" i="4" s="1"/>
  <c r="BA189" i="4"/>
  <c r="BC189" i="4" s="1"/>
  <c r="BD189" i="4" s="1"/>
  <c r="BA199" i="4"/>
  <c r="BC199" i="4" s="1"/>
  <c r="BD199" i="4" s="1"/>
  <c r="R208" i="4"/>
  <c r="AH208" i="4"/>
  <c r="AX208" i="4"/>
  <c r="D209" i="4"/>
  <c r="H209" i="4"/>
  <c r="M209" i="4"/>
  <c r="Q209" i="4"/>
  <c r="U209" i="4"/>
  <c r="Y209" i="4"/>
  <c r="AC209" i="4"/>
  <c r="AG209" i="4"/>
  <c r="AK209" i="4"/>
  <c r="AO209" i="4"/>
  <c r="AS209" i="4"/>
  <c r="AW209" i="4"/>
  <c r="BA210" i="4"/>
  <c r="BC210" i="4" s="1"/>
  <c r="BD210" i="4" s="1"/>
  <c r="BD233" i="4"/>
  <c r="BB188" i="4"/>
  <c r="BC188" i="4" s="1"/>
  <c r="BD188" i="4" s="1"/>
  <c r="E208" i="4"/>
  <c r="N208" i="4"/>
  <c r="V208" i="4"/>
  <c r="AD208" i="4"/>
  <c r="AL208" i="4"/>
  <c r="AT208" i="4"/>
  <c r="BA209" i="4"/>
  <c r="BC209" i="4" s="1"/>
  <c r="BD209" i="4" s="1"/>
  <c r="BD237" i="4"/>
  <c r="BD245" i="4"/>
  <c r="G224" i="4"/>
  <c r="G208" i="4" s="1"/>
  <c r="L224" i="4"/>
  <c r="L208" i="4" s="1"/>
  <c r="P224" i="4"/>
  <c r="P208" i="4" s="1"/>
  <c r="T224" i="4"/>
  <c r="T208" i="4" s="1"/>
  <c r="X224" i="4"/>
  <c r="X208" i="4" s="1"/>
  <c r="AB224" i="4"/>
  <c r="AB208" i="4" s="1"/>
  <c r="AF224" i="4"/>
  <c r="AF208" i="4" s="1"/>
  <c r="AJ224" i="4"/>
  <c r="AJ208" i="4" s="1"/>
  <c r="AN224" i="4"/>
  <c r="AN208" i="4" s="1"/>
  <c r="AR224" i="4"/>
  <c r="AR208" i="4" s="1"/>
  <c r="AV224" i="4"/>
  <c r="AV208" i="4" s="1"/>
  <c r="AZ224" i="4"/>
  <c r="BA224" i="4" s="1"/>
  <c r="BC224" i="4" s="1"/>
  <c r="BD224" i="4" s="1"/>
  <c r="F236" i="4"/>
  <c r="K236" i="4"/>
  <c r="K208" i="4" s="1"/>
  <c r="O236" i="4"/>
  <c r="O208" i="4" s="1"/>
  <c r="S236" i="4"/>
  <c r="S208" i="4" s="1"/>
  <c r="W236" i="4"/>
  <c r="AA236" i="4"/>
  <c r="AA208" i="4" s="1"/>
  <c r="AE236" i="4"/>
  <c r="AE208" i="4" s="1"/>
  <c r="AI236" i="4"/>
  <c r="AI208" i="4" s="1"/>
  <c r="AM236" i="4"/>
  <c r="AM208" i="4" s="1"/>
  <c r="AQ236" i="4"/>
  <c r="AU236" i="4"/>
  <c r="AU208" i="4" s="1"/>
  <c r="AY236" i="4"/>
  <c r="BA236" i="4" s="1"/>
  <c r="BC239" i="4"/>
  <c r="BD239" i="4" s="1"/>
  <c r="BA246" i="4"/>
  <c r="BC246" i="4" s="1"/>
  <c r="BD246" i="4" s="1"/>
  <c r="BD218" i="4"/>
  <c r="D236" i="4"/>
  <c r="H236" i="4"/>
  <c r="M236" i="4"/>
  <c r="Q236" i="4"/>
  <c r="U236" i="4"/>
  <c r="Y236" i="4"/>
  <c r="AC236" i="4"/>
  <c r="AG236" i="4"/>
  <c r="AK236" i="4"/>
  <c r="AO236" i="4"/>
  <c r="AS236" i="4"/>
  <c r="AW236" i="4"/>
  <c r="BD249" i="4"/>
  <c r="AQ208" i="4" l="1"/>
  <c r="Q20" i="4"/>
  <c r="S21" i="4"/>
  <c r="S20" i="4" s="1"/>
  <c r="AD41" i="4"/>
  <c r="AD20" i="4" s="1"/>
  <c r="AD19" i="4" s="1"/>
  <c r="T41" i="4"/>
  <c r="Y20" i="4"/>
  <c r="W208" i="4"/>
  <c r="F208" i="4"/>
  <c r="M20" i="4"/>
  <c r="U20" i="4"/>
  <c r="BA143" i="4"/>
  <c r="BC143" i="4" s="1"/>
  <c r="BD143" i="4" s="1"/>
  <c r="R20" i="4"/>
  <c r="R19" i="4" s="1"/>
  <c r="BC236" i="4"/>
  <c r="BD236" i="4" s="1"/>
  <c r="AW20" i="4"/>
  <c r="AZ41" i="4"/>
  <c r="F20" i="4"/>
  <c r="F19" i="4" s="1"/>
  <c r="K20" i="4"/>
  <c r="K19" i="4" s="1"/>
  <c r="N41" i="4"/>
  <c r="N20" i="4" s="1"/>
  <c r="AB21" i="4"/>
  <c r="AB20" i="4" s="1"/>
  <c r="AB19" i="4" s="1"/>
  <c r="AB23" i="4"/>
  <c r="AZ208" i="4"/>
  <c r="AS208" i="4"/>
  <c r="AK208" i="4"/>
  <c r="AK19" i="4" s="1"/>
  <c r="AC208" i="4"/>
  <c r="U208" i="4"/>
  <c r="M208" i="4"/>
  <c r="M19" i="4" s="1"/>
  <c r="D208" i="4"/>
  <c r="D19" i="4" s="1"/>
  <c r="BE208" i="4"/>
  <c r="BC125" i="4"/>
  <c r="BD125" i="4" s="1"/>
  <c r="BE20" i="4"/>
  <c r="E20" i="4"/>
  <c r="E19" i="4" s="1"/>
  <c r="AI20" i="4"/>
  <c r="AI19" i="4" s="1"/>
  <c r="BB27" i="4"/>
  <c r="BC27" i="4" s="1"/>
  <c r="BD27" i="4" s="1"/>
  <c r="X20" i="4"/>
  <c r="X19" i="4" s="1"/>
  <c r="AU20" i="4"/>
  <c r="AU19" i="4" s="1"/>
  <c r="BA42" i="4"/>
  <c r="BC42" i="4" s="1"/>
  <c r="BD42" i="4" s="1"/>
  <c r="AJ20" i="4"/>
  <c r="AJ19" i="4" s="1"/>
  <c r="AN20" i="4"/>
  <c r="AN19" i="4" s="1"/>
  <c r="AO20" i="4"/>
  <c r="AP20" i="4"/>
  <c r="AP19" i="4" s="1"/>
  <c r="L20" i="4"/>
  <c r="L19" i="4" s="1"/>
  <c r="AH21" i="4"/>
  <c r="AH20" i="4" s="1"/>
  <c r="AH19" i="4" s="1"/>
  <c r="I20" i="4"/>
  <c r="I19" i="4" s="1"/>
  <c r="AC20" i="4"/>
  <c r="AC19" i="4" s="1"/>
  <c r="J20" i="4"/>
  <c r="J19" i="4" s="1"/>
  <c r="N19" i="4"/>
  <c r="AG20" i="4"/>
  <c r="BA31" i="4"/>
  <c r="BB31" i="4" s="1"/>
  <c r="BB29" i="4" s="1"/>
  <c r="AZ29" i="4"/>
  <c r="BA29" i="4" s="1"/>
  <c r="AT23" i="4"/>
  <c r="AT21" i="4"/>
  <c r="AT20" i="4" s="1"/>
  <c r="AT19" i="4" s="1"/>
  <c r="AF21" i="4"/>
  <c r="AF20" i="4" s="1"/>
  <c r="AF19" i="4" s="1"/>
  <c r="AF23" i="4"/>
  <c r="AY22" i="4"/>
  <c r="P20" i="4"/>
  <c r="P19" i="4" s="1"/>
  <c r="AO208" i="4"/>
  <c r="Y208" i="4"/>
  <c r="H208" i="4"/>
  <c r="BE19" i="4"/>
  <c r="AY41" i="4"/>
  <c r="BA41" i="4" s="1"/>
  <c r="BC41" i="4" s="1"/>
  <c r="BD41" i="4" s="1"/>
  <c r="O19" i="4"/>
  <c r="AV21" i="4"/>
  <c r="AV20" i="4" s="1"/>
  <c r="AV19" i="4" s="1"/>
  <c r="AV23" i="4"/>
  <c r="S19" i="4"/>
  <c r="BA25" i="4"/>
  <c r="BB25" i="4" s="1"/>
  <c r="Y19" i="4"/>
  <c r="W19" i="4"/>
  <c r="BC26" i="4"/>
  <c r="BD26" i="4" s="1"/>
  <c r="BA32" i="4"/>
  <c r="BB32" i="4" s="1"/>
  <c r="BA166" i="4"/>
  <c r="BC166" i="4" s="1"/>
  <c r="BD166" i="4" s="1"/>
  <c r="AQ19" i="4"/>
  <c r="AE23" i="4"/>
  <c r="AE21" i="4"/>
  <c r="AE20" i="4" s="1"/>
  <c r="AE19" i="4" s="1"/>
  <c r="Z20" i="4"/>
  <c r="Z19" i="4" s="1"/>
  <c r="AW208" i="4"/>
  <c r="AW19" i="4" s="1"/>
  <c r="AG208" i="4"/>
  <c r="AG19" i="4" s="1"/>
  <c r="Q208" i="4"/>
  <c r="Q19" i="4" s="1"/>
  <c r="AY208" i="4"/>
  <c r="BA208" i="4" s="1"/>
  <c r="BC208" i="4" s="1"/>
  <c r="BD208" i="4" s="1"/>
  <c r="AS23" i="4"/>
  <c r="AS21" i="4"/>
  <c r="AS20" i="4" s="1"/>
  <c r="U19" i="4"/>
  <c r="AM19" i="4"/>
  <c r="G20" i="4"/>
  <c r="G19" i="4" s="1"/>
  <c r="AA19" i="4"/>
  <c r="BB28" i="4"/>
  <c r="BC28" i="4" s="1"/>
  <c r="BD28" i="4" s="1"/>
  <c r="T20" i="4"/>
  <c r="T19" i="4" s="1"/>
  <c r="AX22" i="4"/>
  <c r="V19" i="4"/>
  <c r="AR20" i="4"/>
  <c r="AR19" i="4" s="1"/>
  <c r="AZ24" i="4" l="1"/>
  <c r="AZ22" i="4" s="1"/>
  <c r="AS19" i="4"/>
  <c r="AO19" i="4"/>
  <c r="BC29" i="4"/>
  <c r="BD29" i="4" s="1"/>
  <c r="BC32" i="4"/>
  <c r="BD32" i="4" s="1"/>
  <c r="AY23" i="4"/>
  <c r="BA22" i="4"/>
  <c r="AY21" i="4"/>
  <c r="BC25" i="4"/>
  <c r="BD25" i="4" s="1"/>
  <c r="BA24" i="4"/>
  <c r="BC31" i="4"/>
  <c r="BD31" i="4" s="1"/>
  <c r="AZ23" i="4"/>
  <c r="AZ21" i="4"/>
  <c r="AZ20" i="4" s="1"/>
  <c r="AZ19" i="4" s="1"/>
  <c r="AX23" i="4"/>
  <c r="AX21" i="4"/>
  <c r="BB24" i="4"/>
  <c r="BB22" i="4" s="1"/>
  <c r="AX20" i="4" l="1"/>
  <c r="BA21" i="4"/>
  <c r="AY20" i="4"/>
  <c r="BA23" i="4"/>
  <c r="BC22" i="4"/>
  <c r="BB23" i="4"/>
  <c r="BB21" i="4"/>
  <c r="BB20" i="4" s="1"/>
  <c r="BB19" i="4" s="1"/>
  <c r="BC24" i="4"/>
  <c r="BD24" i="4" s="1"/>
  <c r="BA20" i="4" l="1"/>
  <c r="BC20" i="4" s="1"/>
  <c r="BD20" i="4" s="1"/>
  <c r="AY19" i="4"/>
  <c r="BA19" i="4" s="1"/>
  <c r="BC19" i="4" s="1"/>
  <c r="BC21" i="4"/>
  <c r="BD21" i="4" s="1"/>
  <c r="BC23" i="4"/>
  <c r="BD22" i="4"/>
  <c r="BD23" i="4" s="1"/>
  <c r="AX19" i="4"/>
  <c r="BD19" i="4" s="1"/>
</calcChain>
</file>

<file path=xl/sharedStrings.xml><?xml version="1.0" encoding="utf-8"?>
<sst xmlns="http://schemas.openxmlformats.org/spreadsheetml/2006/main" count="614" uniqueCount="320">
  <si>
    <t>Հայտատու -ՀՀ աշխատանքի և սոցիալական հարցերի նախարարություն</t>
  </si>
  <si>
    <t>*ՀԱՇՎԱՐԿ</t>
  </si>
  <si>
    <t xml:space="preserve">ՀՀ աշխատանքի և սոցիալական հարցերի նախարարության միջոցով իրականացվող ՀԿ-ների ծախսերի </t>
  </si>
  <si>
    <t>ՑՈՒՑԱՆԻՇՆԵՐԸ</t>
  </si>
  <si>
    <t>Չափի միավորը</t>
  </si>
  <si>
    <t>2014 թ. փաստացի կատարողական (պետական բյուջե)</t>
  </si>
  <si>
    <t>2014 թ. փաստացի կատարողական (այլ աղբյուրներ)</t>
  </si>
  <si>
    <t>2015 թ. փաստացի կատարողական (պետական բյուջե)</t>
  </si>
  <si>
    <t>2015 թ. փաստացի կատարողական (այլ աղբյուրներ)</t>
  </si>
  <si>
    <t>2016 թ. հաստատված պետական  բյուջե</t>
  </si>
  <si>
    <t>2016 թ. հաստատված (այլ աղբյուրներ)</t>
  </si>
  <si>
    <t>2017 թ. հաստատված պետական  բյուջե</t>
  </si>
  <si>
    <t>2018թ. ՄԺԾԾ հաստատված</t>
  </si>
  <si>
    <t>2019թ. ՄԺԾԾ հաստատված</t>
  </si>
  <si>
    <t>փոփոխություններ բազային բյուջեում</t>
  </si>
  <si>
    <t>2017-չափաքանակ (հայտ-տեղեկատվություն) ծրագրվող տարվա բազային բյուջե***</t>
  </si>
  <si>
    <t>2018-չափաքանակ (հայտ-տեղեկատվություն) ծրագրվող տարվա բազային բյուջե***</t>
  </si>
  <si>
    <t>2019-չափաքանակ (հայտ-տեղեկատվություն) ծրագրվող տարվա բազային բյուջե***</t>
  </si>
  <si>
    <t>2017-չափաքանակ (հաստատված) ծրագրվող տարվա բազային բյուջե***</t>
  </si>
  <si>
    <t>2018-չափաքանակ (հաստատված) ծրագրվող տարվա բազային բյուջե***</t>
  </si>
  <si>
    <t>2019-չափաքանակ (հաստատված) ծրագրվող տարվա բազային բյուջե***</t>
  </si>
  <si>
    <t>2018-ՄԺԾԾ ՀԱՅՏ ծրագրվող տարվա բազային բյուջե***</t>
  </si>
  <si>
    <t>2018-ՄԺԾԾ ՀԱՅՏ (այլ աղբյուրներից)</t>
  </si>
  <si>
    <t>2019-ՄԺԾԾ ՀԱՅՏ ծրագրվող տարվա բազային բյուջե***</t>
  </si>
  <si>
    <t>2019-ՄԺԾԾ ՀԱՅՏ (այլ աղբյուրներից)</t>
  </si>
  <si>
    <t>2020-ՄԺԾԾ ՀԱՅՏ ծրագրվող տարվա բազային բյուջե***</t>
  </si>
  <si>
    <t>2020-ՄԺԾԾ ՀԱՅՏ (այլ աղբյուրներից)</t>
  </si>
  <si>
    <t xml:space="preserve">2017-ՄԺԾԾ  (նախագիծ-հաստատված) ծրագրվող տարվա բազային բյուջե*** </t>
  </si>
  <si>
    <t>2016- ՄԺԾԾ  (նախագիծ-հաստատված) (այլ աղբյուրներից)</t>
  </si>
  <si>
    <t>2017-ԲՅՈՒՋԵՏԱՅԻՆ ՀԱՅՏ ծրագրվող տարվա բազային բյուջե***</t>
  </si>
  <si>
    <t>1-ին եռամսյակ</t>
  </si>
  <si>
    <t>2-րդ եռամսյակ</t>
  </si>
  <si>
    <t>1-ին կիսամյակ</t>
  </si>
  <si>
    <t>3-րդ եռամսյակ</t>
  </si>
  <si>
    <t>9-ը ամիս</t>
  </si>
  <si>
    <t>4-րդ եռամսյակ</t>
  </si>
  <si>
    <t>2017- բյուջետային ՀԱՅՏ (այլ աղբյուրներից)</t>
  </si>
  <si>
    <t>1 կիսամյակ</t>
  </si>
  <si>
    <t>2 կիսամյակ</t>
  </si>
  <si>
    <t>տարեկան</t>
  </si>
  <si>
    <t>Համար</t>
  </si>
  <si>
    <t>Հոդվածի անվանում</t>
  </si>
  <si>
    <t>Հիմնարկների թիվը</t>
  </si>
  <si>
    <t>միավոր</t>
  </si>
  <si>
    <t xml:space="preserve"> Շահառուների միջին տարեկան թիվը**</t>
  </si>
  <si>
    <t>մարդ</t>
  </si>
  <si>
    <t>Աշխ. միջ. տար.թվաք, նույն թվում</t>
  </si>
  <si>
    <t xml:space="preserve"> 1. Վարչական  և այլ անձնակազմ (հաստիքային)</t>
  </si>
  <si>
    <t>որից` 2.3 գործակցից ավել ստացողներ</t>
  </si>
  <si>
    <t>2. Սպասարկող, օժանդակ անձնակազմ (հաստիքային)</t>
  </si>
  <si>
    <t xml:space="preserve"> որից` 1.15 /սկսած 01.07.2015թ. 1.2/ գործակցով հաշվարկից ավել ստացողներ</t>
  </si>
  <si>
    <t>պայմանագրային, այդ թվում</t>
  </si>
  <si>
    <t>նվազագույն ամսական աշխատավարձի չափով  ստացողների  մասով</t>
  </si>
  <si>
    <t xml:space="preserve"> այլ (փորձագետներ և այլն) ստացողների  մասով</t>
  </si>
  <si>
    <t>վերապատրաստվողների գծով</t>
  </si>
  <si>
    <t>ԸՆԴԱՄԵՆԸ ԾԱԽՍԵՐ</t>
  </si>
  <si>
    <t>հազ.դր.</t>
  </si>
  <si>
    <t>ԸՆԹԱՑԻԿ ԾԱԽՍԵՐ</t>
  </si>
  <si>
    <t>ԱՇԽԱՏԱՆՔԻ ՎԱՐՁԱՏՐՈՒԹՅՈՒՆ</t>
  </si>
  <si>
    <t>Դրամով վճարվող աշխատավարձեր և հավելավճարներ</t>
  </si>
  <si>
    <t xml:space="preserve">մեկ աշխատողի միջին ամսական աշխատավարձը </t>
  </si>
  <si>
    <t xml:space="preserve"> Աշխատողների աշխատավարձեր և հավելավճարներ, ներառյալ եկամտային հարկը</t>
  </si>
  <si>
    <t xml:space="preserve"> որից` 1.15/սկսած 01.07.2015թ. 1.2/ գործակցով հաշվարկից ավել ստացողներ</t>
  </si>
  <si>
    <t xml:space="preserve"> այլ (կամ փորձագետներ և այլն) ստացողների  մասով</t>
  </si>
  <si>
    <t>Պարգևատրումներ, դրամական խրախուսումներ և հատուկ վճարներ</t>
  </si>
  <si>
    <t>Քաղաքացիական, դատական և պետական այլ ծառայողների պարգևատրում</t>
  </si>
  <si>
    <t xml:space="preserve"> - ՀՀ ֆինանսների և էկոնոմիկայի նախարարության, հարկային և մաքսային մարմինների աշխատողների պարգևատրում`ՙՀՀ բյուջետային համակարգի մասին՚ օրենքի համաձայն</t>
  </si>
  <si>
    <t>այլ վարձատրություններ</t>
  </si>
  <si>
    <t>Բնեղեն աշխատավարձեր և հավելավճարներ</t>
  </si>
  <si>
    <t xml:space="preserve">Փաստացի սոցիալական ապահովության վճարներ </t>
  </si>
  <si>
    <t xml:space="preserve"> Սոցիալակն ապահովության վճարներ </t>
  </si>
  <si>
    <t>ԾԱՌԱՅՈՒԹՅՈՒՆՆԵՐԻ ԵՎ ԱՊՐԱՆՔՆԵՐԻ ՁԵՌՔԲԵՐՈՒՄ</t>
  </si>
  <si>
    <t>Շարունակական ծախսեր</t>
  </si>
  <si>
    <t xml:space="preserve"> Գործառնական և բանկային ծառայությունների ծախսեր</t>
  </si>
  <si>
    <t xml:space="preserve"> - Էներգետիկ ծառայություններ, նույն թվում</t>
  </si>
  <si>
    <t xml:space="preserve"> էլեկտրաէներգիայի ծախսը</t>
  </si>
  <si>
    <t xml:space="preserve"> -շենքերի լուսավորվող մակերեսը</t>
  </si>
  <si>
    <t>քառ.մ.</t>
  </si>
  <si>
    <t xml:space="preserve"> -էլ.սարքավորումների թիվը,այդ թվում</t>
  </si>
  <si>
    <t>միավ.</t>
  </si>
  <si>
    <t>համարգիչներ</t>
  </si>
  <si>
    <t xml:space="preserve"> - էլ.սարքավորումների հզորությունը</t>
  </si>
  <si>
    <t>կվտ.</t>
  </si>
  <si>
    <t xml:space="preserve"> -օգտագործված էլ.էներգիայի չափաքանակը</t>
  </si>
  <si>
    <t>կվտ/ժ.</t>
  </si>
  <si>
    <t xml:space="preserve"> - էներգետիկ ծառայութնուններում վառելիքի և ջեռուցման ծախսեր</t>
  </si>
  <si>
    <t>գազի ծավալը</t>
  </si>
  <si>
    <t>խոր.մ.</t>
  </si>
  <si>
    <t xml:space="preserve">դիզ. վառելիք ծավալը </t>
  </si>
  <si>
    <t>լիտր</t>
  </si>
  <si>
    <t>վեռելափայտի ծավալը</t>
  </si>
  <si>
    <t xml:space="preserve"> -շենքերի տաքացվող մակերեսը,այդ թվ.</t>
  </si>
  <si>
    <t>քառ.մ</t>
  </si>
  <si>
    <t>ջեռուցմամբ</t>
  </si>
  <si>
    <t>վառարաններով</t>
  </si>
  <si>
    <t>այլ եղանակներով</t>
  </si>
  <si>
    <t>վառարանների քանակը</t>
  </si>
  <si>
    <t>հատ.</t>
  </si>
  <si>
    <t>Կոմունալ ծառայություններ, այդ թվում</t>
  </si>
  <si>
    <t xml:space="preserve"> -ջրմուղ-կոյուղուց օգտվելու վճար</t>
  </si>
  <si>
    <t>օգտագործվող ջրի քանակը</t>
  </si>
  <si>
    <t>այլ կոմունալ ծախսեր</t>
  </si>
  <si>
    <t xml:space="preserve"> - Կապի ծառայություններ, այդ թվում</t>
  </si>
  <si>
    <t>աբոնենտային վճար</t>
  </si>
  <si>
    <t>րոպեավճարի գումարը</t>
  </si>
  <si>
    <t xml:space="preserve"> -միջքաղաքային խոսակց.գումարը</t>
  </si>
  <si>
    <t>բջջային հեռախոսակապի վճար</t>
  </si>
  <si>
    <t xml:space="preserve">Ինտերնետ </t>
  </si>
  <si>
    <t>Իրտեկ</t>
  </si>
  <si>
    <t>փոստային ծառայությունների վճար</t>
  </si>
  <si>
    <t>կապի այլ ծառայությունների ծախսեր</t>
  </si>
  <si>
    <t xml:space="preserve"> -կապի միավ.թիվը  </t>
  </si>
  <si>
    <t>Ապահովագրական ծախսեր</t>
  </si>
  <si>
    <t xml:space="preserve"> Գույքի և սարքավորումների վարձակալություն</t>
  </si>
  <si>
    <t>մեկ միավորի միջին արժեքը</t>
  </si>
  <si>
    <t xml:space="preserve"> միավ.թիվը  </t>
  </si>
  <si>
    <t xml:space="preserve"> Արտագերատեսչական ծախսեր</t>
  </si>
  <si>
    <t>Գործուղումների և շրջագայությունների ծախսեր</t>
  </si>
  <si>
    <t>Ներքին գործուղումներ</t>
  </si>
  <si>
    <t xml:space="preserve"> -գործուղ.և ծառ.ուղևորութ. քանակը</t>
  </si>
  <si>
    <t>նույնը մեկ աշխատողի հաշվով</t>
  </si>
  <si>
    <t xml:space="preserve"> Արտասահմանյան գործուղումների գծով ծախսեր</t>
  </si>
  <si>
    <t xml:space="preserve"> այլ տրանսպորտային ծախսեր</t>
  </si>
  <si>
    <t>Պայմանագրային այլ ծառայությունների ձեռքբերում</t>
  </si>
  <si>
    <t xml:space="preserve"> Վարչական ծառայություններ</t>
  </si>
  <si>
    <t>Համակարգչային ծառայություններ</t>
  </si>
  <si>
    <t>պայամանագրի քանակը</t>
  </si>
  <si>
    <t>հատ</t>
  </si>
  <si>
    <t xml:space="preserve"> Աշխատակազմի մասնագիտական զարգացման ծառայություններ</t>
  </si>
  <si>
    <t xml:space="preserve"> Տեղեկատվական ծառայություններ</t>
  </si>
  <si>
    <t>Կառավարչական ծառայություններ</t>
  </si>
  <si>
    <t xml:space="preserve"> - Կենցաղային և հանրային սննդի ծառայություններ</t>
  </si>
  <si>
    <t>Ներկայացուցչական ծախսեր</t>
  </si>
  <si>
    <t xml:space="preserve"> Ընդհանուր բնույթի այլ ծառայություններ</t>
  </si>
  <si>
    <t>Այլ մասնագիտական ծառայությունների ձեռքբերում</t>
  </si>
  <si>
    <t xml:space="preserve"> - Մասնագիտական ծառայություններ, նույն թվում</t>
  </si>
  <si>
    <t>Ընթացիկ նորոգում և պահպանում (ծառայություններ և նյութեր)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</si>
  <si>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</si>
  <si>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</si>
  <si>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Նյութեր (Ապրանքներ)</t>
  </si>
  <si>
    <t>Գրասենյակային նյութեր և հագուստ, այդ թվում</t>
  </si>
  <si>
    <t>գրասենյկային ապրանքներ և նյութեր</t>
  </si>
  <si>
    <t>փափուկ գույք</t>
  </si>
  <si>
    <t xml:space="preserve"> Գյուղատնտեսական ապրանքներ</t>
  </si>
  <si>
    <t xml:space="preserve"> Վերապատրաստման և ուսուցման նյութեր (աշխատողների զարգացման)</t>
  </si>
  <si>
    <t xml:space="preserve"> -  Տրանսպորտային նյութեր, այդ թվում</t>
  </si>
  <si>
    <t>բենզին</t>
  </si>
  <si>
    <t>ավտոմեքենաների թվաքանակը</t>
  </si>
  <si>
    <t>բենզինի ծավալը</t>
  </si>
  <si>
    <t>դիզ. վառելիք</t>
  </si>
  <si>
    <t>դիզ. ծառելիքի ծավալը</t>
  </si>
  <si>
    <t>գազ</t>
  </si>
  <si>
    <t>խոր. մ.</t>
  </si>
  <si>
    <t xml:space="preserve"> Շրջակա միջավայրի պաշտպանության և գիտական նյութեր</t>
  </si>
  <si>
    <t xml:space="preserve"> Առողջապահական և լաբորատոր նյութեր</t>
  </si>
  <si>
    <t>մեկ հիվանդի /խնամվ/ միջին օր. դեղորայքի ծախսը (դրամ)</t>
  </si>
  <si>
    <t>դրամ</t>
  </si>
  <si>
    <t>Կենցաղային և հանրային սննդի նյութեր</t>
  </si>
  <si>
    <t>միայն սննդամթերքի ծախսը</t>
  </si>
  <si>
    <t>մեկ խնամվ./հիվանդի/ միջին օր. ծախսը (դրամ)</t>
  </si>
  <si>
    <t>հատուկ նպատակային այլ նյութեր</t>
  </si>
  <si>
    <t>ՏՈԿՈՍԱՎՃԱՐՆԵՐ</t>
  </si>
  <si>
    <t>Ներքին տոկոսավճարներ</t>
  </si>
  <si>
    <t xml:space="preserve"> Ներքին արժեթղթերի տոկոսավճարներ</t>
  </si>
  <si>
    <t>Ներքին վարկերի տոկոսավճարներ</t>
  </si>
  <si>
    <t>Արտաքին տոկոսավճարներ</t>
  </si>
  <si>
    <t>Արտաքին արժեթղթերի գծով տոկոսավճարներ</t>
  </si>
  <si>
    <t xml:space="preserve"> Արտաքին վարկերի գծով տոկոսավճարներ</t>
  </si>
  <si>
    <t>Փոխառությունների հետ կապված վճարներ</t>
  </si>
  <si>
    <t>Փոխանակման կուրսերի բացասական տարբերություն</t>
  </si>
  <si>
    <t xml:space="preserve"> Տույժեր</t>
  </si>
  <si>
    <t xml:space="preserve"> Փոխառությունների գծով տուրքեր</t>
  </si>
  <si>
    <t>ՍՈՒԲՍԻԴԻԱՆԵՐ</t>
  </si>
  <si>
    <t>Սուբսիդիաներ պետական կազմակերպություններին</t>
  </si>
  <si>
    <t xml:space="preserve"> - Սուբսիդիաներ ոչ ֆինանսական պետական կազմակերպություններին</t>
  </si>
  <si>
    <t>Սուբսիդիաներ ֆինանսական պետական կազմակերպություններին</t>
  </si>
  <si>
    <t>Սուբսիդիաներ ոչ պետական կազմակերպություններին</t>
  </si>
  <si>
    <t xml:space="preserve"> - Սուբսիդիաներ ոչ պետական ոչ ֆինանսական կազմակերպություններին</t>
  </si>
  <si>
    <t>Սուբսիդիաներ ոչ պետական ֆինանսական կազմակերպություններին</t>
  </si>
  <si>
    <t>ԴՐԱՄԱՇՆՈՐՀՆԵՐ</t>
  </si>
  <si>
    <t>Դրամաշնորհներ օտարերկրյա կառավարություններին</t>
  </si>
  <si>
    <t>ընթացիկ դրամաշնորհներ օտարերկրյա կառավարություններին</t>
  </si>
  <si>
    <t>Կապիտալ դրամաշնորհներ օտարերկրյա կառավարություններին</t>
  </si>
  <si>
    <t>Դրամաշնորհներ միջազգային կառավարություններին</t>
  </si>
  <si>
    <t xml:space="preserve"> ընթացիկ դրամաշնորհներ միջազգային կառավարություններին</t>
  </si>
  <si>
    <t>Կապիտալ դրամաշնորհներ միջազգային կառավարություններին</t>
  </si>
  <si>
    <t>Ընթացիկ դրամաշնորհներ պետական հատվածի այլ մակարդակներին</t>
  </si>
  <si>
    <t>Ընթացիկ դրամաշնորհներ պետական կառավարման հատվածին</t>
  </si>
  <si>
    <t>Ընթացիկ սուբվենցիաներ համայնքներին</t>
  </si>
  <si>
    <t xml:space="preserve"> Պետական բյուջեից համայնքների բյուջեներին ֆինանսական համահարթեցման սկզբունքով տրվող դոտացիաներ</t>
  </si>
  <si>
    <t xml:space="preserve"> Օրենքների կիրարկման արդյունքում համայնքների բյուջեների կորուստների փոխհատուցում</t>
  </si>
  <si>
    <t xml:space="preserve"> այլ ընթացիկ դրամաշնորհներ համայնքներին</t>
  </si>
  <si>
    <t>Ընթացիկ դրամաշնորհներ պետական և համայնքների ոչ առևտրային կազմակերպություններին</t>
  </si>
  <si>
    <t>Ընթացիկ դրամաշնորհներ պետական և համայնքների առևտրային կազմակերպություններին</t>
  </si>
  <si>
    <t>Այլ ընթացիկ դրամաշնորհներ</t>
  </si>
  <si>
    <t>Կապիտալ դրամաշնորհներ պետական հատվածի այլ մակարդակներին</t>
  </si>
  <si>
    <t>Կապիտալ դրամաշնորհներ պետական կառավարման հատվածին</t>
  </si>
  <si>
    <t>Կապիտալ սուբվենցիաներ համայնքներին</t>
  </si>
  <si>
    <t xml:space="preserve"> այլ Կապիտալ դրամաշնորհներ համայնքներին</t>
  </si>
  <si>
    <t xml:space="preserve"> Կապիտալ դրամաշնորհներ պետական և համայնքային ոչ առևտրային կազմակերպություններին</t>
  </si>
  <si>
    <t xml:space="preserve"> Կապիտալ դրամաշնորհներ պետական և համայնքային առևտրային կազմակերպություններին</t>
  </si>
  <si>
    <t xml:space="preserve"> Այլ կապիտալ դրամաշնորհներ</t>
  </si>
  <si>
    <t>ՍՈՑԻԱԼԱԿԱՆ ՆՊԱՍՏՆԵՐ ԵՎ ԿԵՆՍԱԹՈՇԱԿՆԵՐ</t>
  </si>
  <si>
    <t>Սոցիալական ապահովության նպաստներ</t>
  </si>
  <si>
    <t>Տնային տնտեսություններին դրամով վճարվող սոցիալական ապահովության վճարներ</t>
  </si>
  <si>
    <t xml:space="preserve"> Սոցիալական ապահովության Բնեղեն նպաստներ ծառայություններ մատուցողներին</t>
  </si>
  <si>
    <t>Սոցիալական օգնության դրամական արտահայտությամբ նպաստներ (բյուջեից)</t>
  </si>
  <si>
    <t xml:space="preserve"> - Հիվանդության և հաշմանդամության նպաստներ բյուջեից</t>
  </si>
  <si>
    <t xml:space="preserve"> - Մայրության նպաստներ բյուջեից</t>
  </si>
  <si>
    <t xml:space="preserve"> - Երեխաների կամ ընտանեկան նպաստներ բյուջեից, նույն թվում</t>
  </si>
  <si>
    <t>Սաների համար տարեկան նախատեսված  անձնական մանր ծախս</t>
  </si>
  <si>
    <t>Գործազրկության նպաստներ բյուջեից</t>
  </si>
  <si>
    <t xml:space="preserve"> - Կենսաթոշակի անցնելու հետ կապված և տարիքային նպաստներ բյուջեից, նույն թվում</t>
  </si>
  <si>
    <t>Հուղարկավորության նպաստներ բյուջեից</t>
  </si>
  <si>
    <t xml:space="preserve"> Կրթական, մշակութային և սպորտային նպաստներ բյուջեից</t>
  </si>
  <si>
    <t>Բնակարանային նպաստներ բյուջեից</t>
  </si>
  <si>
    <t xml:space="preserve"> - Այլ նպաստներ բյուջեից, նույն թվում</t>
  </si>
  <si>
    <t>Կենսաթոշակներ</t>
  </si>
  <si>
    <t>0</t>
  </si>
  <si>
    <t>Սոցիալական  ապահովության  միջոցառումների  իրականացման  նպատակով  աշխատողներին  առաջարկվող  սոցիալական փաթեթի  ծառայությունների  գծով ծախսեր</t>
  </si>
  <si>
    <t>4751</t>
  </si>
  <si>
    <t>Բժշկական ապահովագրություն</t>
  </si>
  <si>
    <t>4752</t>
  </si>
  <si>
    <t>Հիպոթեքային վարկի ամսական վճարի մարում</t>
  </si>
  <si>
    <t>4753</t>
  </si>
  <si>
    <t>Ուսման վճարների փոխհատուցում</t>
  </si>
  <si>
    <t>4754</t>
  </si>
  <si>
    <t>Հանգստի ծախսերի փոխհատուցում</t>
  </si>
  <si>
    <t>ԱՅԼ ԾԱԽՍԵՐ</t>
  </si>
  <si>
    <t>Նվիրատվություններ ոչ կառավարչական (հասարակական) կազմակերպություններին</t>
  </si>
  <si>
    <t xml:space="preserve"> - Տնային տնտեսություններին ծառայություններ մատուցող` շահույթ չհետապնդող կազմակերպություններին նվիրատվություններ</t>
  </si>
  <si>
    <t>Նվիրատվություններ այլ շահույթ չհետապնդող կազմակերպություններին</t>
  </si>
  <si>
    <t>Հարկեր, պարտադիր վճարներ և տույժեր, որոնք կառավարման տարբեր մակարդակների կողմից կիրառվում են միմյանց նկատմամբ</t>
  </si>
  <si>
    <t>Աշխատավարձի ֆոնդ</t>
  </si>
  <si>
    <t xml:space="preserve"> այլ հարկեր</t>
  </si>
  <si>
    <t>Պարտադիր վճարներ</t>
  </si>
  <si>
    <t xml:space="preserve"> պետական հատվածի տարբեր մակարդակների կողմից միմյանց նկատմամաբ կիրառվող Տույժեր</t>
  </si>
  <si>
    <t>Դատարանների կողմից նշանակված տույժեր և տուգանքներ</t>
  </si>
  <si>
    <t xml:space="preserve"> Դատարանների կողմից նշանակված Տույժեր և տուգանքներ</t>
  </si>
  <si>
    <t>Բնական աղետներից կամ այլ բնական պատճառներով առաջացած վնասների կամ վնասվածքների վերականգնում</t>
  </si>
  <si>
    <t>Բնական աղետներից առաջացած վնասվածքների կամ վնասների վերականգնում</t>
  </si>
  <si>
    <t xml:space="preserve"> այլ Բնական պատճառներով ստացած վնասվածքների վերականգնում</t>
  </si>
  <si>
    <t>Կառավարման մարմինների գործունեության հետևանքով առաջացած վնասների կամ վնասվածքների վերականգնում</t>
  </si>
  <si>
    <t xml:space="preserve"> - Կառավարման մարմինների գործունեության հետևանքով առաջացած վնասվածքների կամ վնասների վերականգնում</t>
  </si>
  <si>
    <t>Այլ ծախսեր</t>
  </si>
  <si>
    <t>այլ ծախսեր</t>
  </si>
  <si>
    <t>Պահուստային միջոցներ</t>
  </si>
  <si>
    <t>ՈՉ ՖԻՆԱՆՍԱԿԱՆ ԱԿՏԻՎՆԵՐԻ ԳԾՈՎ ԾԱԽՍԵԵՐ</t>
  </si>
  <si>
    <t>ՀԻՄՆԱԿԱՆ ՄԻՋՈՑՆԵՐ</t>
  </si>
  <si>
    <t>ՇԵՆՔԵՐ ԵՎ ՇԻՆՈՒԹՅՈՒՆՆԵՐ</t>
  </si>
  <si>
    <t>Շենքերի և շինությունների ձեռքբերում</t>
  </si>
  <si>
    <t xml:space="preserve"> Շենքերի և շինությունների շինարարություն</t>
  </si>
  <si>
    <t>Շենքերի և շինությունների Կապիտալ վերանորոգում</t>
  </si>
  <si>
    <t>«ՄԵՔԵՆԱՆԵՐ ԵՎ ՍԱՐՔԱՎՈՐՈՒՄՆԵՐ</t>
  </si>
  <si>
    <t>տրանսպորտային սարքավորումներ</t>
  </si>
  <si>
    <t xml:space="preserve"> Վարչական սարքավորումներ</t>
  </si>
  <si>
    <t xml:space="preserve"> այլ մեքենաներ և սարքավորումներ</t>
  </si>
  <si>
    <t>ԱՅԼ ՀԻՄՆԱԿԱՆ ՄԻՋՈՑՆԵՐ</t>
  </si>
  <si>
    <t>Աճեցվող ակտիվներ</t>
  </si>
  <si>
    <t>ոչ նյութական հիմնական միջոցներ</t>
  </si>
  <si>
    <t xml:space="preserve"> -Գեոդեզիական-քարտեզագրման ծախսեր </t>
  </si>
  <si>
    <t xml:space="preserve"> -Նախագծահետազոտական ծախսեր</t>
  </si>
  <si>
    <t xml:space="preserve"> Ոչ ֆինանսական ակտիվների գծով ծախսեր</t>
  </si>
  <si>
    <t>ՊԱՇԱՐՆԵՐ</t>
  </si>
  <si>
    <t>ՌԱԶՄԱՎԱՐԱԿԱՆ ՊԱՇԱՐՆԵՐ</t>
  </si>
  <si>
    <t xml:space="preserve"> Ռազմավարական պաշարներ</t>
  </si>
  <si>
    <t>ԱՐՏԱԴՐԱԿԱՆ ՆՇԱՆԱԿՈՒԹՅԱՆ ՊԱՇԱՐՆԵՐ</t>
  </si>
  <si>
    <t xml:space="preserve"> նյութեր և պարագաներ</t>
  </si>
  <si>
    <t>ՎԵՐԱՎԱՃԱՌՔԻ ՀԱՄԱՐ ՆԱԽԱՏԵՍՎԱԾ ԱՊՐԱՆՔՆԵՐ</t>
  </si>
  <si>
    <t xml:space="preserve"> Վերավաճառքի համար նախատեսված ապրանքներ</t>
  </si>
  <si>
    <t>ՍՊԱՌՄԱՆ ՆՊԱՏԱԿՈՎ ՊԱՀՎՈՂ ՊԱՇԱՐՆԵՐ</t>
  </si>
  <si>
    <t>Սպառման նպատակով պահվող պաշարներ</t>
  </si>
  <si>
    <t>ԲԱՐՁՐԱՐԺԵՔ ԱԿՏԻՎՆԵՐ</t>
  </si>
  <si>
    <t>Բարձրարժեք ակտիվներ</t>
  </si>
  <si>
    <t>ՉԱՐՏԱԴՐՎԱՇ ԱԿՏԻՎՆԵՐ</t>
  </si>
  <si>
    <t>ՀՈՂ</t>
  </si>
  <si>
    <t>ԸՆԴԵՐՔԱՅԻՆ ԱԿՏԻՎՆԵՐ</t>
  </si>
  <si>
    <t>ԱՅԼ ԲՆԱԿԱՆ ԾԱԳՈՒՄ ՈՒՆԵՑՈՂ ԱԿՏԻՎՆԵՐ</t>
  </si>
  <si>
    <t xml:space="preserve"> այլ Բնական ծագում ունեցող ակտիվներ</t>
  </si>
  <si>
    <t>ՈՉ ՆՅՈՒԹԱԿԱՆ ՉԱՐՏԱԴՐՎԱԾ ԱԿՏԻՎՆԵՐ</t>
  </si>
  <si>
    <t xml:space="preserve"> Ոչ նյութական չարտադրված ակտիվներ</t>
  </si>
  <si>
    <t>ՀԱՇՎԱՆՑՈՒՄՆԵՐ` ՈՉ ՖԻՆԱՆՍԱԿԱՆ ԱԿՏԻՎՆԵՐԻ ԳԾՈՎ ԾԱԽՍԵՐ</t>
  </si>
  <si>
    <t>- Հաշվանցումներ` ոչ ֆինանսական ակտիվների գծով ծախսեր</t>
  </si>
  <si>
    <t>ՈՉ ՖԻՆԱՆՍԱԿԱՆ ԱԿՏԻՎՆԵՐԻ ՕՏԱՐՈՒՄԻՑ ՄՈՒՏՔԵՐ</t>
  </si>
  <si>
    <t>Ոչ ֆինանսական ակտիվների օտարումից մուտքերի ստացում</t>
  </si>
  <si>
    <t>Հողի օտարումից միջոցների ստացում</t>
  </si>
  <si>
    <t>Ծանոթություն</t>
  </si>
  <si>
    <r>
      <t xml:space="preserve"> * </t>
    </r>
    <r>
      <rPr>
        <b/>
        <sz val="12"/>
        <rFont val="GHEA Grapalat"/>
        <family val="3"/>
      </rPr>
      <t>Սույն հաշվարկը կատարվում է յուրաքանչյուր ՊՈԱԿ-ի համար առանձին (որը ամփոփվում է նաև ծրագրի տեսքով) և լրացվում է հաշվարկի միայն իրեն վերաբերող ցուցանիշների մասով</t>
    </r>
    <r>
      <rPr>
        <sz val="12"/>
        <rFont val="GHEA Grapalat"/>
        <family val="3"/>
      </rPr>
      <t xml:space="preserve">: Յուրաքանչյուր ՊՈԱԿ-ի հաշվարկը ձևավորվում է առանձին տնտեսագիտական դասակարգման հոդվածների գծով </t>
    </r>
    <r>
      <rPr>
        <b/>
        <sz val="12"/>
        <rFont val="GHEA Grapalat"/>
        <family val="3"/>
      </rPr>
      <t>էլեկտրոնային հաշվարկներից` վերջինիս ամփոփ թվի հետ կապի միջոցով:</t>
    </r>
    <r>
      <rPr>
        <sz val="12"/>
        <rFont val="GHEA Grapalat"/>
        <family val="3"/>
      </rPr>
      <t xml:space="preserve"> </t>
    </r>
    <r>
      <rPr>
        <b/>
        <sz val="12"/>
        <rFont val="GHEA Grapalat"/>
        <family val="3"/>
      </rPr>
      <t xml:space="preserve">Էլեկտրոնային հաշվարկի ամփոփ թիվը ստացվում է .                                                                                                                                               </t>
    </r>
    <r>
      <rPr>
        <sz val="12"/>
        <rFont val="GHEA Grapalat"/>
        <family val="3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GHEA Grapalat"/>
        <family val="3"/>
      </rPr>
      <t xml:space="preserve"> </t>
    </r>
    <r>
      <rPr>
        <b/>
        <sz val="12"/>
        <color indexed="10"/>
        <rFont val="GHEA Grapalat"/>
        <family val="3"/>
      </rPr>
      <t/>
    </r>
  </si>
  <si>
    <r>
      <rPr>
        <b/>
        <sz val="12"/>
        <color indexed="8"/>
        <rFont val="GHEA Grapalat"/>
        <family val="3"/>
      </rPr>
      <t xml:space="preserve"> աշխատավարձի գծով էլեկտրոնային հաշվարկից (կիսամյակային և տարեկան կտրվածքով)</t>
    </r>
    <r>
      <rPr>
        <sz val="12"/>
        <color indexed="8"/>
        <rFont val="GHEA Grapalat"/>
        <family val="3"/>
      </rPr>
      <t xml:space="preserve">, որը ներառում է հաստիքային (վարչական, մասնագիտական և սպասարկող անձնակազմ), պայմանագրային ցուցակներ և տեղեկատվություն վերապատրաստվողների գծով` թվաքանակի և գումարի մասով: Վերջինիս գծով անհրաժեշտ է նաև լրացուցիչ ներկայացնել նրանում նշված հաստիքների թվաքանակի և ամսական աշխատավարձի չափի որոշման իրավական հիմքերը, </t>
    </r>
  </si>
  <si>
    <r>
      <rPr>
        <b/>
        <sz val="12"/>
        <color indexed="8"/>
        <rFont val="GHEA Grapalat"/>
        <family val="3"/>
      </rPr>
      <t>մնացած յուրաքանչյուր տնտեսագիտական դասակարգման հոդվածների գծով առանձին Էլեկտրոնային հաշվարկներից:</t>
    </r>
    <r>
      <rPr>
        <sz val="12"/>
        <color indexed="8"/>
        <rFont val="GHEA Grapalat"/>
        <family val="3"/>
      </rPr>
      <t xml:space="preserve"> Ձեռք բերվող ապրանքների, ծառայությունների և աշխատանքների գծով կից լրացուցիչ ներկայացվում է նաև համապատասխան հիմավորումներ փոխկապակցված շահառուների թվի կամ համապատասխան հիմնավորման դեպքում նաև այլ ելակետային ցուցանիշների հետ, ինչպես նաև ծառայությունների ձեռք բերման հետ կապված առկա պայմանագրեր և այլ իրավական հիմքեր,  </t>
    </r>
  </si>
  <si>
    <r>
      <t>**</t>
    </r>
    <r>
      <rPr>
        <b/>
        <sz val="12"/>
        <color indexed="8"/>
        <rFont val="GHEA Grapalat"/>
        <family val="3"/>
      </rPr>
      <t>Շահառուների միջին տարեկան թիվը</t>
    </r>
    <r>
      <rPr>
        <sz val="12"/>
        <color indexed="8"/>
        <rFont val="GHEA Grapalat"/>
        <family val="3"/>
      </rPr>
      <t xml:space="preserve"> յուրաքանչյուր ՊՈԱԿ-ի համար որոշվում է յուրաքանչյուր տարվա հունվարի 1-ի դրությամբ ցուցակային թվին գումարած առնվազն նախորդ երկու տարվա ընթացքում փաստացի մուտք գործածների թիվը` մարդ/ ամիս (օր) հաշվարկով, և հանած դուրս եկածների թիվը (այդ թվում ժամանակավորապես բացակայողների)` մարդ/ամիս (օր) հաշվարկով:</t>
    </r>
  </si>
  <si>
    <r>
      <t>***</t>
    </r>
    <r>
      <rPr>
        <b/>
        <sz val="12"/>
        <color indexed="8"/>
        <rFont val="GHEA Grapalat"/>
        <family val="3"/>
      </rPr>
      <t xml:space="preserve">Բազային բյուջեն </t>
    </r>
    <r>
      <rPr>
        <sz val="12"/>
        <color indexed="8"/>
        <rFont val="GHEA Grapalat"/>
        <family val="3"/>
      </rPr>
      <t>իրենից ներկայացնում է բազային ճշտումների ենթարկված ընթացիկ տարվա բյուջեն: Բազային ճշտումներ են համարվում` ֆինանսավորման աղբյուրների, աշխատավարձի չափի, ապրանքների (աշխատանքների, ծառայությունների) գների փոփոխությունները, ընթացիկ տարում մեկնարկած ծրագրերի գծով ծախսերի ըստ տարիների բաշխման, նպատակային ծրագրերի փոփոխությունները և այլն:</t>
    </r>
  </si>
  <si>
    <t>Բաժին, խումբ, դաս 10.01.02.08</t>
  </si>
  <si>
    <t xml:space="preserve">Ծրագիր ««Աուտիզմ ունեցող դեռահասների և երիտասարդների սոցիալ-հոգեբանական ծառայությունների տրամադրում «Իմ ուղին» սոցիալ-աբիլիտացիոն ցերեկային կենտրոնում»  </t>
  </si>
  <si>
    <t xml:space="preserve"> Աշխատողների աշխատավարձեր և հավելավճարներ, ներառյալ եկամտային հարկը գումարի  ավելացումը պայմանավորված է 20 աշխատակիցների 5 տոկոս կուտակային գումարնեի վճարմամբ:</t>
  </si>
  <si>
    <t xml:space="preserve"> "Հանրային իրազեկման միջոցառումների իրականացում"  </t>
  </si>
  <si>
    <t xml:space="preserve">NN </t>
  </si>
  <si>
    <t xml:space="preserve"> անվանացանկ</t>
  </si>
  <si>
    <t>չափման միավոր</t>
  </si>
  <si>
    <t>քանակ</t>
  </si>
  <si>
    <t>միավորի գին</t>
  </si>
  <si>
    <t>միավորի գին/դրամ/</t>
  </si>
  <si>
    <t>Ընդամենը  /հազ դրամ/</t>
  </si>
  <si>
    <t>րոպե</t>
  </si>
  <si>
    <t>լուսանկարչական ծառայություններ</t>
  </si>
  <si>
    <t>Ընդամենը</t>
  </si>
  <si>
    <t>Չափման միավոր</t>
  </si>
  <si>
    <t>Հեռուստատեսային արտադրանքի հեռարձակում</t>
  </si>
  <si>
    <t>վրկ</t>
  </si>
  <si>
    <t xml:space="preserve">2024թ </t>
  </si>
  <si>
    <t xml:space="preserve">2023թ </t>
  </si>
  <si>
    <t>2021թ</t>
  </si>
  <si>
    <t xml:space="preserve"> կայքերի արդիականացում</t>
  </si>
  <si>
    <t>տպագրական աշխատանքներ</t>
  </si>
  <si>
    <t>Տեղեկատվական ռադիո հոլովակներ/20 հատ/ռադիոարտադրանքի հեռարձակում</t>
  </si>
  <si>
    <t xml:space="preserve">2022թ․ </t>
  </si>
  <si>
    <t>Վերլուծական ծառայություններ</t>
  </si>
  <si>
    <t>1,200,0</t>
  </si>
  <si>
    <t>ամիս</t>
  </si>
  <si>
    <t>60,0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</si>
</sst>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0.0"/>
  </numFmts>
  <fonts count="60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12"/>
      <color theme="1"/>
      <name val="GHEA Grapalat"/>
      <family val="3"/>
    </font>
    <font>
      <b/>
      <sz val="8"/>
      <name val="GHEA Grapalat"/>
      <family val="3"/>
    </font>
    <font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color indexed="8"/>
      <name val="GHEA Grapalat"/>
      <family val="3"/>
    </font>
    <font>
      <b/>
      <sz val="8"/>
      <color indexed="8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b/>
      <sz val="12"/>
      <color indexed="10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10"/>
      <color theme="1"/>
      <name val="GHEA Grapalat"/>
      <family val="3"/>
    </font>
    <font>
      <sz val="12"/>
      <color theme="1"/>
      <name val="GHEA Grapalat"/>
      <family val="3"/>
    </font>
    <font>
      <sz val="10"/>
      <name val="Times Armenian"/>
      <family val="1"/>
    </font>
    <font>
      <sz val="11"/>
      <color indexed="8"/>
      <name val="Times Armenian"/>
      <family val="2"/>
    </font>
    <font>
      <sz val="10"/>
      <name val="Arial"/>
      <family val="2"/>
    </font>
    <font>
      <sz val="10"/>
      <name val="Arial Armenian"/>
      <family val="2"/>
    </font>
    <font>
      <sz val="11"/>
      <color theme="1"/>
      <name val="Times Armenian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u/>
      <sz val="10"/>
      <color indexed="12"/>
      <name val="Arial"/>
      <family val="2"/>
    </font>
    <font>
      <sz val="10"/>
      <name val="Helv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u/>
      <sz val="10"/>
      <color indexed="12"/>
      <name val="Arial Armenian"/>
      <family val="2"/>
    </font>
    <font>
      <sz val="10"/>
      <name val="Arial"/>
      <family val="2"/>
      <charset val="204"/>
    </font>
    <font>
      <sz val="9"/>
      <name val="Arial Armenian"/>
      <family val="2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sz val="10"/>
      <name val="Arial"/>
    </font>
    <font>
      <sz val="11"/>
      <name val="GHEA Grapalat"/>
      <family val="3"/>
    </font>
    <font>
      <b/>
      <sz val="11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theme="9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298">
    <xf numFmtId="0" fontId="0" fillId="0" borderId="0"/>
    <xf numFmtId="0" fontId="1" fillId="0" borderId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2" fillId="0" borderId="0"/>
    <xf numFmtId="0" fontId="20" fillId="0" borderId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6" borderId="0" applyNumberFormat="0" applyBorder="0" applyAlignment="0" applyProtection="0"/>
    <xf numFmtId="0" fontId="23" fillId="8" borderId="0" applyNumberFormat="0" applyBorder="0" applyAlignment="0" applyProtection="0"/>
    <xf numFmtId="0" fontId="23" fillId="5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0" applyNumberFormat="0" applyBorder="0" applyAlignment="0" applyProtection="0"/>
    <xf numFmtId="0" fontId="23" fillId="6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0" borderId="0" applyNumberFormat="0" applyBorder="0" applyAlignment="0" applyProtection="0"/>
    <xf numFmtId="0" fontId="24" fillId="8" borderId="0" applyNumberFormat="0" applyBorder="0" applyAlignment="0" applyProtection="0"/>
    <xf numFmtId="0" fontId="24" fillId="5" borderId="0" applyNumberFormat="0" applyBorder="0" applyAlignment="0" applyProtection="0"/>
    <xf numFmtId="43" fontId="21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6" fillId="0" borderId="0"/>
    <xf numFmtId="0" fontId="24" fillId="13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7" fillId="9" borderId="13" applyNumberFormat="0" applyAlignment="0" applyProtection="0"/>
    <xf numFmtId="0" fontId="28" fillId="2" borderId="14" applyNumberFormat="0" applyAlignment="0" applyProtection="0"/>
    <xf numFmtId="0" fontId="29" fillId="2" borderId="13" applyNumberFormat="0" applyAlignment="0" applyProtection="0"/>
    <xf numFmtId="0" fontId="30" fillId="0" borderId="15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8" applyNumberFormat="0" applyFill="0" applyAlignment="0" applyProtection="0"/>
    <xf numFmtId="0" fontId="34" fillId="17" borderId="19" applyNumberFormat="0" applyAlignment="0" applyProtection="0"/>
    <xf numFmtId="0" fontId="35" fillId="0" borderId="0" applyNumberFormat="0" applyFill="0" applyBorder="0" applyAlignment="0" applyProtection="0"/>
    <xf numFmtId="0" fontId="36" fillId="9" borderId="0" applyNumberFormat="0" applyBorder="0" applyAlignment="0" applyProtection="0"/>
    <xf numFmtId="0" fontId="20" fillId="0" borderId="0"/>
    <xf numFmtId="0" fontId="37" fillId="18" borderId="0" applyNumberFormat="0" applyBorder="0" applyAlignment="0" applyProtection="0"/>
    <xf numFmtId="0" fontId="38" fillId="0" borderId="0" applyNumberFormat="0" applyFill="0" applyBorder="0" applyAlignment="0" applyProtection="0"/>
    <xf numFmtId="0" fontId="21" fillId="6" borderId="20" applyNumberFormat="0" applyFont="0" applyAlignment="0" applyProtection="0"/>
    <xf numFmtId="0" fontId="39" fillId="0" borderId="21" applyNumberFormat="0" applyFill="0" applyAlignment="0" applyProtection="0"/>
    <xf numFmtId="0" fontId="39" fillId="0" borderId="0" applyNumberFormat="0" applyFill="0" applyBorder="0" applyAlignment="0" applyProtection="0"/>
    <xf numFmtId="0" fontId="40" fillId="8" borderId="0" applyNumberFormat="0" applyBorder="0" applyAlignment="0" applyProtection="0"/>
    <xf numFmtId="0" fontId="4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0" borderId="0"/>
    <xf numFmtId="0" fontId="45" fillId="0" borderId="0"/>
    <xf numFmtId="0" fontId="46" fillId="0" borderId="0"/>
    <xf numFmtId="0" fontId="41" fillId="0" borderId="0"/>
    <xf numFmtId="0" fontId="1" fillId="0" borderId="0"/>
    <xf numFmtId="0" fontId="21" fillId="0" borderId="0"/>
    <xf numFmtId="0" fontId="4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7" fillId="7" borderId="13" applyNumberFormat="0" applyAlignment="0" applyProtection="0"/>
    <xf numFmtId="0" fontId="27" fillId="7" borderId="13" applyNumberFormat="0" applyAlignment="0" applyProtection="0"/>
    <xf numFmtId="0" fontId="27" fillId="7" borderId="13" applyNumberFormat="0" applyAlignment="0" applyProtection="0"/>
    <xf numFmtId="0" fontId="28" fillId="27" borderId="14" applyNumberFormat="0" applyAlignment="0" applyProtection="0"/>
    <xf numFmtId="0" fontId="28" fillId="27" borderId="14" applyNumberFormat="0" applyAlignment="0" applyProtection="0"/>
    <xf numFmtId="0" fontId="28" fillId="27" borderId="14" applyNumberFormat="0" applyAlignment="0" applyProtection="0"/>
    <xf numFmtId="0" fontId="47" fillId="27" borderId="13" applyNumberFormat="0" applyAlignment="0" applyProtection="0"/>
    <xf numFmtId="0" fontId="47" fillId="27" borderId="13" applyNumberFormat="0" applyAlignment="0" applyProtection="0"/>
    <xf numFmtId="0" fontId="47" fillId="27" borderId="13" applyNumberFormat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3" fillId="0" borderId="28" applyNumberFormat="0" applyFill="0" applyAlignment="0" applyProtection="0"/>
    <xf numFmtId="0" fontId="33" fillId="0" borderId="28" applyNumberFormat="0" applyFill="0" applyAlignment="0" applyProtection="0"/>
    <xf numFmtId="0" fontId="33" fillId="0" borderId="28" applyNumberFormat="0" applyFill="0" applyAlignment="0" applyProtection="0"/>
    <xf numFmtId="0" fontId="34" fillId="17" borderId="19" applyNumberFormat="0" applyAlignment="0" applyProtection="0"/>
    <xf numFmtId="0" fontId="34" fillId="17" borderId="19" applyNumberFormat="0" applyAlignment="0" applyProtection="0"/>
    <xf numFmtId="0" fontId="34" fillId="17" borderId="19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3" fillId="0" borderId="0"/>
    <xf numFmtId="0" fontId="45" fillId="0" borderId="0"/>
    <xf numFmtId="0" fontId="45" fillId="0" borderId="0"/>
    <xf numFmtId="0" fontId="45" fillId="0" borderId="0"/>
    <xf numFmtId="0" fontId="53" fillId="0" borderId="0"/>
    <xf numFmtId="0" fontId="45" fillId="0" borderId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" fillId="6" borderId="20" applyNumberFormat="0" applyFont="0" applyAlignment="0" applyProtection="0"/>
    <xf numFmtId="0" fontId="23" fillId="6" borderId="20" applyNumberFormat="0" applyFont="0" applyAlignment="0" applyProtection="0"/>
    <xf numFmtId="0" fontId="23" fillId="6" borderId="20" applyNumberFormat="0" applyFont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57" fillId="0" borderId="0"/>
  </cellStyleXfs>
  <cellXfs count="104">
    <xf numFmtId="0" fontId="0" fillId="0" borderId="0" xfId="0"/>
    <xf numFmtId="164" fontId="2" fillId="0" borderId="0" xfId="1" applyNumberFormat="1" applyFont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4" fontId="2" fillId="0" borderId="0" xfId="1" applyNumberFormat="1" applyFont="1" applyBorder="1"/>
    <xf numFmtId="164" fontId="2" fillId="0" borderId="1" xfId="1" applyNumberFormat="1" applyFont="1" applyBorder="1" applyAlignment="1">
      <alignment wrapText="1"/>
    </xf>
    <xf numFmtId="0" fontId="4" fillId="0" borderId="0" xfId="1" applyFont="1" applyAlignment="1">
      <alignment horizontal="center" wrapText="1"/>
    </xf>
    <xf numFmtId="164" fontId="2" fillId="0" borderId="0" xfId="1" applyNumberFormat="1" applyFont="1" applyBorder="1" applyAlignment="1">
      <alignment wrapText="1"/>
    </xf>
    <xf numFmtId="0" fontId="4" fillId="0" borderId="0" xfId="1" applyFont="1" applyAlignment="1">
      <alignment horizontal="left" vertical="top" wrapText="1"/>
    </xf>
    <xf numFmtId="164" fontId="2" fillId="0" borderId="0" xfId="1" applyNumberFormat="1" applyFont="1" applyFill="1" applyBorder="1"/>
    <xf numFmtId="164" fontId="6" fillId="0" borderId="0" xfId="1" applyNumberFormat="1" applyFont="1" applyBorder="1" applyAlignment="1">
      <alignment horizontal="center"/>
    </xf>
    <xf numFmtId="164" fontId="7" fillId="0" borderId="1" xfId="1" applyNumberFormat="1" applyFont="1" applyFill="1" applyBorder="1" applyAlignment="1">
      <alignment horizontal="center" wrapText="1"/>
    </xf>
    <xf numFmtId="164" fontId="2" fillId="0" borderId="10" xfId="1" applyNumberFormat="1" applyFont="1" applyBorder="1" applyAlignment="1">
      <alignment horizontal="center" wrapText="1"/>
    </xf>
    <xf numFmtId="164" fontId="2" fillId="0" borderId="1" xfId="1" applyNumberFormat="1" applyFont="1" applyFill="1" applyBorder="1" applyAlignment="1">
      <alignment wrapText="1"/>
    </xf>
    <xf numFmtId="164" fontId="2" fillId="0" borderId="1" xfId="1" applyNumberFormat="1" applyFont="1" applyBorder="1"/>
    <xf numFmtId="164" fontId="2" fillId="0" borderId="1" xfId="1" applyNumberFormat="1" applyFont="1" applyBorder="1" applyAlignment="1">
      <alignment horizontal="center" wrapText="1"/>
    </xf>
    <xf numFmtId="164" fontId="6" fillId="2" borderId="1" xfId="1" applyNumberFormat="1" applyFont="1" applyFill="1" applyBorder="1" applyAlignment="1">
      <alignment horizontal="center" wrapText="1"/>
    </xf>
    <xf numFmtId="164" fontId="8" fillId="0" borderId="1" xfId="1" applyNumberFormat="1" applyFont="1" applyBorder="1" applyAlignment="1">
      <alignment horizontal="center" wrapText="1"/>
    </xf>
    <xf numFmtId="164" fontId="7" fillId="0" borderId="1" xfId="1" applyNumberFormat="1" applyFont="1" applyBorder="1" applyAlignment="1">
      <alignment horizontal="center" wrapText="1"/>
    </xf>
    <xf numFmtId="164" fontId="8" fillId="0" borderId="1" xfId="1" applyNumberFormat="1" applyFont="1" applyFill="1" applyBorder="1" applyAlignment="1">
      <alignment horizontal="center" wrapText="1"/>
    </xf>
    <xf numFmtId="164" fontId="6" fillId="3" borderId="1" xfId="1" applyNumberFormat="1" applyFont="1" applyFill="1" applyBorder="1" applyAlignment="1">
      <alignment horizontal="center" wrapText="1"/>
    </xf>
    <xf numFmtId="164" fontId="2" fillId="0" borderId="1" xfId="1" applyNumberFormat="1" applyFont="1" applyFill="1" applyBorder="1" applyAlignment="1">
      <alignment horizontal="center" wrapText="1"/>
    </xf>
    <xf numFmtId="164" fontId="6" fillId="0" borderId="1" xfId="1" applyNumberFormat="1" applyFont="1" applyBorder="1" applyAlignment="1">
      <alignment horizontal="center" wrapText="1"/>
    </xf>
    <xf numFmtId="164" fontId="9" fillId="0" borderId="1" xfId="1" applyNumberFormat="1" applyFont="1" applyFill="1" applyBorder="1" applyAlignment="1">
      <alignment wrapText="1"/>
    </xf>
    <xf numFmtId="164" fontId="9" fillId="0" borderId="1" xfId="1" applyNumberFormat="1" applyFont="1" applyFill="1" applyBorder="1" applyAlignment="1">
      <alignment horizontal="center" wrapText="1"/>
    </xf>
    <xf numFmtId="164" fontId="10" fillId="0" borderId="1" xfId="1" applyNumberFormat="1" applyFont="1" applyFill="1" applyBorder="1" applyAlignment="1">
      <alignment horizontal="center" wrapText="1"/>
    </xf>
    <xf numFmtId="2" fontId="2" fillId="0" borderId="1" xfId="1" applyNumberFormat="1" applyFont="1" applyFill="1" applyBorder="1" applyAlignment="1">
      <alignment wrapText="1"/>
    </xf>
    <xf numFmtId="164" fontId="2" fillId="0" borderId="10" xfId="1" applyNumberFormat="1" applyFont="1" applyFill="1" applyBorder="1" applyAlignment="1">
      <alignment horizontal="center" wrapText="1"/>
    </xf>
    <xf numFmtId="164" fontId="7" fillId="0" borderId="1" xfId="1" applyNumberFormat="1" applyFont="1" applyFill="1" applyBorder="1" applyAlignment="1">
      <alignment wrapText="1"/>
    </xf>
    <xf numFmtId="164" fontId="2" fillId="0" borderId="1" xfId="1" quotePrefix="1" applyNumberFormat="1" applyFont="1" applyFill="1" applyBorder="1" applyAlignment="1">
      <alignment wrapText="1"/>
    </xf>
    <xf numFmtId="164" fontId="2" fillId="0" borderId="10" xfId="1" applyNumberFormat="1" applyFont="1" applyFill="1" applyBorder="1"/>
    <xf numFmtId="164" fontId="2" fillId="0" borderId="1" xfId="1" applyNumberFormat="1" applyFont="1" applyFill="1" applyBorder="1" applyAlignment="1">
      <alignment horizontal="left" wrapText="1"/>
    </xf>
    <xf numFmtId="164" fontId="9" fillId="0" borderId="1" xfId="1" applyNumberFormat="1" applyFont="1" applyFill="1" applyBorder="1"/>
    <xf numFmtId="164" fontId="2" fillId="0" borderId="1" xfId="1" applyNumberFormat="1" applyFont="1" applyFill="1" applyBorder="1"/>
    <xf numFmtId="0" fontId="2" fillId="0" borderId="1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164" fontId="2" fillId="0" borderId="11" xfId="1" applyNumberFormat="1" applyFont="1" applyBorder="1"/>
    <xf numFmtId="164" fontId="2" fillId="0" borderId="12" xfId="1" applyNumberFormat="1" applyFont="1" applyBorder="1"/>
    <xf numFmtId="164" fontId="2" fillId="0" borderId="12" xfId="1" applyNumberFormat="1" applyFont="1" applyFill="1" applyBorder="1"/>
    <xf numFmtId="164" fontId="2" fillId="0" borderId="12" xfId="1" applyNumberFormat="1" applyFont="1" applyFill="1" applyBorder="1" applyAlignment="1">
      <alignment wrapText="1"/>
    </xf>
    <xf numFmtId="0" fontId="11" fillId="0" borderId="0" xfId="1" applyFont="1" applyBorder="1" applyAlignment="1">
      <alignment vertical="top" wrapText="1"/>
    </xf>
    <xf numFmtId="164" fontId="12" fillId="0" borderId="0" xfId="1" applyNumberFormat="1" applyFont="1" applyBorder="1"/>
    <xf numFmtId="0" fontId="12" fillId="0" borderId="0" xfId="1" applyFont="1" applyFill="1" applyBorder="1" applyAlignment="1">
      <alignment vertical="top"/>
    </xf>
    <xf numFmtId="0" fontId="4" fillId="0" borderId="0" xfId="1" applyFont="1" applyAlignment="1">
      <alignment wrapText="1"/>
    </xf>
    <xf numFmtId="0" fontId="16" fillId="0" borderId="0" xfId="1" applyFont="1" applyAlignment="1">
      <alignment wrapText="1"/>
    </xf>
    <xf numFmtId="164" fontId="2" fillId="0" borderId="0" xfId="1" applyNumberFormat="1" applyFont="1"/>
    <xf numFmtId="164" fontId="2" fillId="0" borderId="0" xfId="1" applyNumberFormat="1" applyFont="1" applyFill="1"/>
    <xf numFmtId="0" fontId="42" fillId="0" borderId="0" xfId="297" applyFont="1"/>
    <xf numFmtId="0" fontId="42" fillId="0" borderId="22" xfId="297" applyFont="1" applyBorder="1" applyAlignment="1"/>
    <xf numFmtId="0" fontId="43" fillId="28" borderId="9" xfId="297" applyFont="1" applyFill="1" applyBorder="1"/>
    <xf numFmtId="0" fontId="42" fillId="28" borderId="9" xfId="297" applyFont="1" applyFill="1" applyBorder="1" applyAlignment="1">
      <alignment horizontal="center" vertical="center" wrapText="1"/>
    </xf>
    <xf numFmtId="0" fontId="42" fillId="28" borderId="1" xfId="297" applyFont="1" applyFill="1" applyBorder="1" applyAlignment="1">
      <alignment vertical="center" wrapText="1"/>
    </xf>
    <xf numFmtId="0" fontId="43" fillId="0" borderId="1" xfId="297" applyFont="1" applyBorder="1"/>
    <xf numFmtId="164" fontId="43" fillId="0" borderId="1" xfId="297" applyNumberFormat="1" applyFont="1" applyBorder="1"/>
    <xf numFmtId="1" fontId="43" fillId="0" borderId="1" xfId="297" applyNumberFormat="1" applyFont="1" applyBorder="1"/>
    <xf numFmtId="0" fontId="58" fillId="0" borderId="1" xfId="297" applyFont="1" applyBorder="1"/>
    <xf numFmtId="0" fontId="42" fillId="0" borderId="1" xfId="297" applyFont="1" applyBorder="1"/>
    <xf numFmtId="0" fontId="43" fillId="28" borderId="1" xfId="297" applyFont="1" applyFill="1" applyBorder="1"/>
    <xf numFmtId="2" fontId="42" fillId="28" borderId="1" xfId="297" applyNumberFormat="1" applyFont="1" applyFill="1" applyBorder="1"/>
    <xf numFmtId="0" fontId="43" fillId="0" borderId="0" xfId="297" applyFont="1" applyBorder="1"/>
    <xf numFmtId="0" fontId="43" fillId="0" borderId="0" xfId="297" applyFont="1"/>
    <xf numFmtId="2" fontId="58" fillId="0" borderId="1" xfId="297" applyNumberFormat="1" applyFont="1" applyBorder="1"/>
    <xf numFmtId="164" fontId="42" fillId="28" borderId="1" xfId="297" applyNumberFormat="1" applyFont="1" applyFill="1" applyBorder="1"/>
    <xf numFmtId="164" fontId="43" fillId="28" borderId="1" xfId="297" applyNumberFormat="1" applyFont="1" applyFill="1" applyBorder="1"/>
    <xf numFmtId="3" fontId="43" fillId="0" borderId="1" xfId="297" applyNumberFormat="1" applyFont="1" applyBorder="1"/>
    <xf numFmtId="3" fontId="58" fillId="0" borderId="1" xfId="297" applyNumberFormat="1" applyFont="1" applyBorder="1"/>
    <xf numFmtId="164" fontId="6" fillId="0" borderId="3" xfId="1" applyNumberFormat="1" applyFont="1" applyBorder="1" applyAlignment="1">
      <alignment horizontal="center" wrapText="1"/>
    </xf>
    <xf numFmtId="164" fontId="6" fillId="0" borderId="8" xfId="1" applyNumberFormat="1" applyFont="1" applyBorder="1" applyAlignment="1">
      <alignment horizont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164" fontId="2" fillId="0" borderId="4" xfId="1" applyNumberFormat="1" applyFont="1" applyFill="1" applyBorder="1" applyAlignment="1">
      <alignment horizontal="center" vertical="center" wrapText="1"/>
    </xf>
    <xf numFmtId="164" fontId="2" fillId="0" borderId="9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Border="1" applyAlignment="1">
      <alignment horizontal="center" wrapText="1"/>
    </xf>
    <xf numFmtId="0" fontId="4" fillId="0" borderId="0" xfId="1" applyFont="1" applyAlignment="1">
      <alignment horizontal="center" wrapText="1"/>
    </xf>
    <xf numFmtId="164" fontId="5" fillId="0" borderId="0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164" fontId="2" fillId="0" borderId="2" xfId="1" applyNumberFormat="1" applyFont="1" applyBorder="1" applyAlignment="1">
      <alignment horizontal="left" wrapText="1"/>
    </xf>
    <xf numFmtId="164" fontId="7" fillId="3" borderId="4" xfId="1" applyNumberFormat="1" applyFont="1" applyFill="1" applyBorder="1" applyAlignment="1">
      <alignment horizontal="center" vertical="center" wrapText="1"/>
    </xf>
    <xf numFmtId="164" fontId="7" fillId="3" borderId="9" xfId="1" applyNumberFormat="1" applyFont="1" applyFill="1" applyBorder="1" applyAlignment="1">
      <alignment horizontal="center" vertical="center" wrapText="1"/>
    </xf>
    <xf numFmtId="164" fontId="7" fillId="0" borderId="4" xfId="1" applyNumberFormat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12" fillId="0" borderId="0" xfId="1" applyFont="1" applyBorder="1" applyAlignment="1">
      <alignment vertical="top" wrapText="1"/>
    </xf>
    <xf numFmtId="0" fontId="4" fillId="0" borderId="0" xfId="1" applyFont="1" applyAlignment="1">
      <alignment wrapText="1"/>
    </xf>
    <xf numFmtId="0" fontId="14" fillId="0" borderId="0" xfId="1" applyFont="1" applyBorder="1" applyAlignment="1">
      <alignment vertical="top" wrapText="1"/>
    </xf>
    <xf numFmtId="0" fontId="16" fillId="0" borderId="0" xfId="1" applyFont="1" applyAlignment="1">
      <alignment wrapText="1"/>
    </xf>
    <xf numFmtId="164" fontId="7" fillId="0" borderId="5" xfId="1" applyNumberFormat="1" applyFont="1" applyFill="1" applyBorder="1" applyAlignment="1">
      <alignment horizontal="center" vertical="center" wrapText="1"/>
    </xf>
    <xf numFmtId="164" fontId="7" fillId="0" borderId="6" xfId="1" applyNumberFormat="1" applyFont="1" applyFill="1" applyBorder="1" applyAlignment="1">
      <alignment horizontal="center" vertical="center" wrapText="1"/>
    </xf>
    <xf numFmtId="164" fontId="7" fillId="0" borderId="7" xfId="1" applyNumberFormat="1" applyFont="1" applyFill="1" applyBorder="1" applyAlignment="1">
      <alignment horizontal="center" vertical="center" wrapText="1"/>
    </xf>
    <xf numFmtId="0" fontId="17" fillId="0" borderId="0" xfId="1" applyFont="1" applyBorder="1" applyAlignment="1">
      <alignment vertical="top" wrapText="1"/>
    </xf>
    <xf numFmtId="0" fontId="17" fillId="0" borderId="0" xfId="1" applyFont="1" applyAlignment="1">
      <alignment vertical="top" wrapText="1"/>
    </xf>
    <xf numFmtId="164" fontId="2" fillId="0" borderId="0" xfId="1" applyNumberFormat="1" applyFont="1" applyAlignment="1">
      <alignment horizontal="left"/>
    </xf>
    <xf numFmtId="164" fontId="7" fillId="0" borderId="5" xfId="1" applyNumberFormat="1" applyFont="1" applyFill="1" applyBorder="1" applyAlignment="1">
      <alignment horizontal="center" wrapText="1"/>
    </xf>
    <xf numFmtId="164" fontId="7" fillId="0" borderId="6" xfId="1" applyNumberFormat="1" applyFont="1" applyFill="1" applyBorder="1" applyAlignment="1">
      <alignment horizontal="center" wrapText="1"/>
    </xf>
    <xf numFmtId="164" fontId="7" fillId="0" borderId="7" xfId="1" applyNumberFormat="1" applyFont="1" applyFill="1" applyBorder="1" applyAlignment="1">
      <alignment horizontal="center" wrapText="1"/>
    </xf>
    <xf numFmtId="0" fontId="42" fillId="0" borderId="23" xfId="297" applyFont="1" applyBorder="1" applyAlignment="1">
      <alignment horizontal="center"/>
    </xf>
    <xf numFmtId="0" fontId="42" fillId="0" borderId="24" xfId="297" applyFont="1" applyBorder="1" applyAlignment="1">
      <alignment horizontal="center"/>
    </xf>
    <xf numFmtId="0" fontId="42" fillId="0" borderId="1" xfId="297" applyFont="1" applyBorder="1" applyAlignment="1">
      <alignment horizontal="center"/>
    </xf>
    <xf numFmtId="164" fontId="43" fillId="0" borderId="1" xfId="297" applyNumberFormat="1" applyFont="1" applyBorder="1" applyAlignment="1">
      <alignment horizontal="right"/>
    </xf>
    <xf numFmtId="0" fontId="43" fillId="0" borderId="1" xfId="297" applyFont="1" applyBorder="1" applyAlignment="1">
      <alignment horizontal="right"/>
    </xf>
    <xf numFmtId="0" fontId="58" fillId="0" borderId="1" xfId="297" applyFont="1" applyBorder="1" applyAlignment="1">
      <alignment horizontal="right"/>
    </xf>
    <xf numFmtId="1" fontId="43" fillId="0" borderId="1" xfId="297" applyNumberFormat="1" applyFont="1" applyBorder="1" applyAlignment="1">
      <alignment horizontal="right"/>
    </xf>
    <xf numFmtId="0" fontId="59" fillId="0" borderId="0" xfId="297" applyFont="1"/>
    <xf numFmtId="0" fontId="58" fillId="0" borderId="0" xfId="297" applyFont="1"/>
    <xf numFmtId="0" fontId="43" fillId="0" borderId="1" xfId="297" applyFont="1" applyBorder="1" applyAlignment="1">
      <alignment horizontal="center" vertical="center" wrapText="1"/>
    </xf>
    <xf numFmtId="1" fontId="58" fillId="0" borderId="1" xfId="297" applyNumberFormat="1" applyFont="1" applyBorder="1" applyAlignment="1">
      <alignment horizontal="center" vertical="center" wrapText="1"/>
    </xf>
  </cellXfs>
  <cellStyles count="298">
    <cellStyle name="20% - Акцент1" xfId="13"/>
    <cellStyle name="20% - Акцент1 2" xfId="62"/>
    <cellStyle name="20% - Акцент1 3" xfId="63"/>
    <cellStyle name="20% - Акцент1 4" xfId="64"/>
    <cellStyle name="20% - Акцент2" xfId="14"/>
    <cellStyle name="20% - Акцент2 2" xfId="65"/>
    <cellStyle name="20% - Акцент2 3" xfId="66"/>
    <cellStyle name="20% - Акцент2 4" xfId="67"/>
    <cellStyle name="20% - Акцент3" xfId="15"/>
    <cellStyle name="20% - Акцент3 2" xfId="68"/>
    <cellStyle name="20% - Акцент3 3" xfId="69"/>
    <cellStyle name="20% - Акцент3 4" xfId="70"/>
    <cellStyle name="20% - Акцент4" xfId="16"/>
    <cellStyle name="20% - Акцент4 2" xfId="71"/>
    <cellStyle name="20% - Акцент4 3" xfId="72"/>
    <cellStyle name="20% - Акцент4 4" xfId="73"/>
    <cellStyle name="20% - Акцент5" xfId="17"/>
    <cellStyle name="20% - Акцент5 2" xfId="74"/>
    <cellStyle name="20% - Акцент5 3" xfId="75"/>
    <cellStyle name="20% - Акцент5 4" xfId="76"/>
    <cellStyle name="20% - Акцент6" xfId="18"/>
    <cellStyle name="20% - Акцент6 2" xfId="77"/>
    <cellStyle name="20% - Акцент6 3" xfId="78"/>
    <cellStyle name="20% - Акцент6 4" xfId="79"/>
    <cellStyle name="40% - Акцент1" xfId="19"/>
    <cellStyle name="40% - Акцент1 2" xfId="80"/>
    <cellStyle name="40% - Акцент1 3" xfId="81"/>
    <cellStyle name="40% - Акцент1 4" xfId="82"/>
    <cellStyle name="40% - Акцент2" xfId="20"/>
    <cellStyle name="40% - Акцент2 2" xfId="83"/>
    <cellStyle name="40% - Акцент2 3" xfId="84"/>
    <cellStyle name="40% - Акцент2 4" xfId="85"/>
    <cellStyle name="40% - Акцент3" xfId="21"/>
    <cellStyle name="40% - Акцент3 2" xfId="86"/>
    <cellStyle name="40% - Акцент3 3" xfId="87"/>
    <cellStyle name="40% - Акцент3 4" xfId="88"/>
    <cellStyle name="40% - Акцент4" xfId="22"/>
    <cellStyle name="40% - Акцент4 2" xfId="89"/>
    <cellStyle name="40% - Акцент4 3" xfId="90"/>
    <cellStyle name="40% - Акцент4 4" xfId="91"/>
    <cellStyle name="40% - Акцент5" xfId="23"/>
    <cellStyle name="40% - Акцент5 2" xfId="92"/>
    <cellStyle name="40% - Акцент5 3" xfId="93"/>
    <cellStyle name="40% - Акцент5 4" xfId="94"/>
    <cellStyle name="40% - Акцент6" xfId="24"/>
    <cellStyle name="40% - Акцент6 2" xfId="95"/>
    <cellStyle name="40% - Акцент6 3" xfId="96"/>
    <cellStyle name="40% - Акцент6 4" xfId="97"/>
    <cellStyle name="60% - Акцент1" xfId="25"/>
    <cellStyle name="60% - Акцент1 2" xfId="98"/>
    <cellStyle name="60% - Акцент1 3" xfId="99"/>
    <cellStyle name="60% - Акцент1 4" xfId="100"/>
    <cellStyle name="60% - Акцент2" xfId="26"/>
    <cellStyle name="60% - Акцент2 2" xfId="101"/>
    <cellStyle name="60% - Акцент2 3" xfId="102"/>
    <cellStyle name="60% - Акцент2 4" xfId="103"/>
    <cellStyle name="60% - Акцент3" xfId="27"/>
    <cellStyle name="60% - Акцент3 2" xfId="104"/>
    <cellStyle name="60% - Акцент3 3" xfId="105"/>
    <cellStyle name="60% - Акцент3 4" xfId="106"/>
    <cellStyle name="60% - Акцент4" xfId="28"/>
    <cellStyle name="60% - Акцент4 2" xfId="107"/>
    <cellStyle name="60% - Акцент4 3" xfId="108"/>
    <cellStyle name="60% - Акцент4 4" xfId="109"/>
    <cellStyle name="60% - Акцент5" xfId="29"/>
    <cellStyle name="60% - Акцент5 2" xfId="110"/>
    <cellStyle name="60% - Акцент5 3" xfId="111"/>
    <cellStyle name="60% - Акцент5 4" xfId="112"/>
    <cellStyle name="60% - Акцент6" xfId="30"/>
    <cellStyle name="60% - Акцент6 2" xfId="113"/>
    <cellStyle name="60% - Акцент6 3" xfId="114"/>
    <cellStyle name="60% - Акцент6 4" xfId="115"/>
    <cellStyle name="Comma 10" xfId="116"/>
    <cellStyle name="Comma 2" xfId="31"/>
    <cellStyle name="Comma 2 2" xfId="2"/>
    <cellStyle name="Comma 2 3" xfId="117"/>
    <cellStyle name="Comma 3" xfId="3"/>
    <cellStyle name="Comma 3 2" xfId="118"/>
    <cellStyle name="Comma 4" xfId="4"/>
    <cellStyle name="Comma 5" xfId="119"/>
    <cellStyle name="Comma 6" xfId="120"/>
    <cellStyle name="Comma 7" xfId="121"/>
    <cellStyle name="Comma 8" xfId="122"/>
    <cellStyle name="Comma 9" xfId="123"/>
    <cellStyle name="Hyperlink 2" xfId="32"/>
    <cellStyle name="Hyperlink 3" xfId="124"/>
    <cellStyle name="Normal" xfId="0" builtinId="0"/>
    <cellStyle name="Normal 10" xfId="125"/>
    <cellStyle name="Normal 11" xfId="126"/>
    <cellStyle name="Normal 12" xfId="127"/>
    <cellStyle name="Normal 13" xfId="61"/>
    <cellStyle name="Normal 14" xfId="297"/>
    <cellStyle name="Normal 2" xfId="1"/>
    <cellStyle name="Normal 2 2" xfId="5"/>
    <cellStyle name="Normal 2 2 2" xfId="12"/>
    <cellStyle name="Normal 2_MOLSI 2009-2011 MTEF Axjusak 3_new_Final" xfId="128"/>
    <cellStyle name="Normal 3" xfId="6"/>
    <cellStyle name="Normal 3 2" xfId="129"/>
    <cellStyle name="Normal 4" xfId="7"/>
    <cellStyle name="Normal 4 2" xfId="130"/>
    <cellStyle name="Normal 5" xfId="8"/>
    <cellStyle name="Normal 5 2" xfId="131"/>
    <cellStyle name="Normal 6" xfId="33"/>
    <cellStyle name="Normal 7" xfId="11"/>
    <cellStyle name="Normal 7 2" xfId="132"/>
    <cellStyle name="Normal 8" xfId="34"/>
    <cellStyle name="Normal 9" xfId="9"/>
    <cellStyle name="Percent 2" xfId="35"/>
    <cellStyle name="Percent 2 2" xfId="133"/>
    <cellStyle name="Percent 3" xfId="10"/>
    <cellStyle name="Percent 4" xfId="134"/>
    <cellStyle name="Percent 5" xfId="135"/>
    <cellStyle name="Style 1" xfId="36"/>
    <cellStyle name="Акцент1" xfId="37"/>
    <cellStyle name="Акцент1 2" xfId="136"/>
    <cellStyle name="Акцент1 3" xfId="137"/>
    <cellStyle name="Акцент1 4" xfId="138"/>
    <cellStyle name="Акцент2" xfId="38"/>
    <cellStyle name="Акцент2 2" xfId="139"/>
    <cellStyle name="Акцент2 3" xfId="140"/>
    <cellStyle name="Акцент2 4" xfId="141"/>
    <cellStyle name="Акцент3" xfId="39"/>
    <cellStyle name="Акцент3 2" xfId="142"/>
    <cellStyle name="Акцент3 3" xfId="143"/>
    <cellStyle name="Акцент3 4" xfId="144"/>
    <cellStyle name="Акцент4" xfId="40"/>
    <cellStyle name="Акцент4 2" xfId="145"/>
    <cellStyle name="Акцент4 3" xfId="146"/>
    <cellStyle name="Акцент4 4" xfId="147"/>
    <cellStyle name="Акцент5" xfId="41"/>
    <cellStyle name="Акцент5 2" xfId="148"/>
    <cellStyle name="Акцент5 3" xfId="149"/>
    <cellStyle name="Акцент5 4" xfId="150"/>
    <cellStyle name="Акцент6" xfId="42"/>
    <cellStyle name="Акцент6 2" xfId="151"/>
    <cellStyle name="Акцент6 3" xfId="152"/>
    <cellStyle name="Акцент6 4" xfId="153"/>
    <cellStyle name="Ввод " xfId="43"/>
    <cellStyle name="Ввод  2" xfId="154"/>
    <cellStyle name="Ввод  3" xfId="155"/>
    <cellStyle name="Ввод  4" xfId="156"/>
    <cellStyle name="Вывод" xfId="44"/>
    <cellStyle name="Вывод 2" xfId="157"/>
    <cellStyle name="Вывод 3" xfId="158"/>
    <cellStyle name="Вывод 4" xfId="159"/>
    <cellStyle name="Вычисление" xfId="45"/>
    <cellStyle name="Вычисление 2" xfId="160"/>
    <cellStyle name="Вычисление 3" xfId="161"/>
    <cellStyle name="Вычисление 4" xfId="162"/>
    <cellStyle name="Заголовок 1" xfId="46"/>
    <cellStyle name="Заголовок 1 2" xfId="163"/>
    <cellStyle name="Заголовок 1 3" xfId="164"/>
    <cellStyle name="Заголовок 1 4" xfId="165"/>
    <cellStyle name="Заголовок 2" xfId="47"/>
    <cellStyle name="Заголовок 2 2" xfId="166"/>
    <cellStyle name="Заголовок 2 3" xfId="167"/>
    <cellStyle name="Заголовок 2 4" xfId="168"/>
    <cellStyle name="Заголовок 3" xfId="48"/>
    <cellStyle name="Заголовок 3 2" xfId="169"/>
    <cellStyle name="Заголовок 3 3" xfId="170"/>
    <cellStyle name="Заголовок 3 4" xfId="171"/>
    <cellStyle name="Заголовок 4" xfId="49"/>
    <cellStyle name="Заголовок 4 2" xfId="172"/>
    <cellStyle name="Заголовок 4 3" xfId="173"/>
    <cellStyle name="Заголовок 4 4" xfId="174"/>
    <cellStyle name="Итог" xfId="50"/>
    <cellStyle name="Итог 2" xfId="175"/>
    <cellStyle name="Итог 3" xfId="176"/>
    <cellStyle name="Итог 4" xfId="177"/>
    <cellStyle name="Контрольная ячейка" xfId="51"/>
    <cellStyle name="Контрольная ячейка 2" xfId="178"/>
    <cellStyle name="Контрольная ячейка 3" xfId="179"/>
    <cellStyle name="Контрольная ячейка 4" xfId="180"/>
    <cellStyle name="Название" xfId="52"/>
    <cellStyle name="Название 2" xfId="181"/>
    <cellStyle name="Название 3" xfId="182"/>
    <cellStyle name="Название 4" xfId="183"/>
    <cellStyle name="Нейтральный" xfId="53"/>
    <cellStyle name="Нейтральный 2" xfId="184"/>
    <cellStyle name="Нейтральный 3" xfId="185"/>
    <cellStyle name="Нейтральный 4" xfId="186"/>
    <cellStyle name="Обычный 10" xfId="187"/>
    <cellStyle name="Обычный 14" xfId="188"/>
    <cellStyle name="Обычный 15" xfId="189"/>
    <cellStyle name="Обычный 16" xfId="190"/>
    <cellStyle name="Обычный 17" xfId="191"/>
    <cellStyle name="Обычный 18" xfId="192"/>
    <cellStyle name="Обычный 19" xfId="193"/>
    <cellStyle name="Обычный 2 10" xfId="194"/>
    <cellStyle name="Обычный 2 11" xfId="195"/>
    <cellStyle name="Обычный 2 12" xfId="196"/>
    <cellStyle name="Обычный 2 13" xfId="197"/>
    <cellStyle name="Обычный 2 14" xfId="198"/>
    <cellStyle name="Обычный 2 15" xfId="199"/>
    <cellStyle name="Обычный 2 16" xfId="200"/>
    <cellStyle name="Обычный 2 17" xfId="201"/>
    <cellStyle name="Обычный 2 18" xfId="202"/>
    <cellStyle name="Обычный 2 19" xfId="203"/>
    <cellStyle name="Обычный 2 2" xfId="204"/>
    <cellStyle name="Обычный 2 20" xfId="205"/>
    <cellStyle name="Обычный 2 21" xfId="206"/>
    <cellStyle name="Обычный 2 22" xfId="207"/>
    <cellStyle name="Обычный 2 23" xfId="208"/>
    <cellStyle name="Обычный 2 24" xfId="209"/>
    <cellStyle name="Обычный 2 25" xfId="210"/>
    <cellStyle name="Обычный 2 26" xfId="211"/>
    <cellStyle name="Обычный 2 27" xfId="212"/>
    <cellStyle name="Обычный 2 28" xfId="213"/>
    <cellStyle name="Обычный 2 29" xfId="214"/>
    <cellStyle name="Обычный 2 3" xfId="215"/>
    <cellStyle name="Обычный 2 30" xfId="216"/>
    <cellStyle name="Обычный 2 31" xfId="217"/>
    <cellStyle name="Обычный 2 32" xfId="218"/>
    <cellStyle name="Обычный 2 33" xfId="219"/>
    <cellStyle name="Обычный 2 34" xfId="220"/>
    <cellStyle name="Обычный 2 35" xfId="221"/>
    <cellStyle name="Обычный 2 36" xfId="222"/>
    <cellStyle name="Обычный 2 37" xfId="223"/>
    <cellStyle name="Обычный 2 38" xfId="224"/>
    <cellStyle name="Обычный 2 39" xfId="225"/>
    <cellStyle name="Обычный 2 4" xfId="226"/>
    <cellStyle name="Обычный 2 40" xfId="227"/>
    <cellStyle name="Обычный 2 41" xfId="228"/>
    <cellStyle name="Обычный 2 42" xfId="229"/>
    <cellStyle name="Обычный 2 43" xfId="230"/>
    <cellStyle name="Обычный 2 44" xfId="231"/>
    <cellStyle name="Обычный 2 45" xfId="232"/>
    <cellStyle name="Обычный 2 46" xfId="233"/>
    <cellStyle name="Обычный 2 47" xfId="234"/>
    <cellStyle name="Обычный 2 48" xfId="235"/>
    <cellStyle name="Обычный 2 49" xfId="236"/>
    <cellStyle name="Обычный 2 5" xfId="237"/>
    <cellStyle name="Обычный 2 6" xfId="238"/>
    <cellStyle name="Обычный 2 7" xfId="239"/>
    <cellStyle name="Обычный 2 8" xfId="240"/>
    <cellStyle name="Обычный 2 9" xfId="241"/>
    <cellStyle name="Обычный 20" xfId="242"/>
    <cellStyle name="Обычный 21" xfId="243"/>
    <cellStyle name="Обычный 22" xfId="244"/>
    <cellStyle name="Обычный 25" xfId="245"/>
    <cellStyle name="Обычный 29" xfId="246"/>
    <cellStyle name="Обычный 31" xfId="247"/>
    <cellStyle name="Обычный 33" xfId="248"/>
    <cellStyle name="Обычный 35" xfId="249"/>
    <cellStyle name="Обычный 37" xfId="250"/>
    <cellStyle name="Обычный 4" xfId="251"/>
    <cellStyle name="Обычный 4 2" xfId="252"/>
    <cellStyle name="Обычный 4 3" xfId="253"/>
    <cellStyle name="Обычный 4 4" xfId="254"/>
    <cellStyle name="Обычный 41" xfId="255"/>
    <cellStyle name="Обычный 43" xfId="256"/>
    <cellStyle name="Обычный 46" xfId="257"/>
    <cellStyle name="Обычный 49" xfId="258"/>
    <cellStyle name="Обычный 5" xfId="259"/>
    <cellStyle name="Обычный 5 2" xfId="260"/>
    <cellStyle name="Обычный 5 3" xfId="261"/>
    <cellStyle name="Обычный 5 4" xfId="262"/>
    <cellStyle name="Обычный 50" xfId="263"/>
    <cellStyle name="Обычный 52" xfId="264"/>
    <cellStyle name="Обычный 54" xfId="265"/>
    <cellStyle name="Обычный 56" xfId="266"/>
    <cellStyle name="Обычный 59" xfId="267"/>
    <cellStyle name="Обычный 6" xfId="268"/>
    <cellStyle name="Обычный 61" xfId="269"/>
    <cellStyle name="Обычный 64" xfId="270"/>
    <cellStyle name="Обычный 68" xfId="271"/>
    <cellStyle name="Обычный 73" xfId="272"/>
    <cellStyle name="Обычный 9" xfId="273"/>
    <cellStyle name="Обычный_Лист1" xfId="54"/>
    <cellStyle name="Плохой" xfId="55"/>
    <cellStyle name="Плохой 2" xfId="274"/>
    <cellStyle name="Плохой 3" xfId="275"/>
    <cellStyle name="Плохой 4" xfId="276"/>
    <cellStyle name="Пояснение" xfId="56"/>
    <cellStyle name="Пояснение 2" xfId="277"/>
    <cellStyle name="Пояснение 3" xfId="278"/>
    <cellStyle name="Пояснение 4" xfId="279"/>
    <cellStyle name="Примечание" xfId="57"/>
    <cellStyle name="Примечание 2" xfId="280"/>
    <cellStyle name="Примечание 3" xfId="281"/>
    <cellStyle name="Примечание 4" xfId="282"/>
    <cellStyle name="Связанная ячейка" xfId="58"/>
    <cellStyle name="Связанная ячейка 2" xfId="283"/>
    <cellStyle name="Связанная ячейка 3" xfId="284"/>
    <cellStyle name="Связанная ячейка 4" xfId="285"/>
    <cellStyle name="Стиль 1" xfId="286"/>
    <cellStyle name="Стиль 1 2" xfId="287"/>
    <cellStyle name="Стиль 1 3" xfId="288"/>
    <cellStyle name="Стиль 1 4" xfId="289"/>
    <cellStyle name="Стиль 1_Лист1" xfId="290"/>
    <cellStyle name="Текст предупреждения" xfId="59"/>
    <cellStyle name="Текст предупреждения 2" xfId="291"/>
    <cellStyle name="Текст предупреждения 3" xfId="292"/>
    <cellStyle name="Текст предупреждения 4" xfId="293"/>
    <cellStyle name="Хороший" xfId="60"/>
    <cellStyle name="Хороший 2" xfId="294"/>
    <cellStyle name="Хороший 3" xfId="295"/>
    <cellStyle name="Хороший 4" xfId="29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260"/>
  <sheetViews>
    <sheetView topLeftCell="B1" workbookViewId="0">
      <selection activeCell="I269" sqref="I269"/>
    </sheetView>
  </sheetViews>
  <sheetFormatPr defaultRowHeight="12.75"/>
  <cols>
    <col min="1" max="1" width="8.140625" style="44" customWidth="1"/>
    <col min="2" max="2" width="28.140625" style="44" customWidth="1"/>
    <col min="3" max="3" width="7.5703125" style="44" customWidth="1"/>
    <col min="4" max="5" width="10.140625" style="45" hidden="1" customWidth="1"/>
    <col min="6" max="7" width="10.140625" style="45" customWidth="1"/>
    <col min="8" max="10" width="9.7109375" style="45" customWidth="1"/>
    <col min="11" max="12" width="9.140625" style="3"/>
    <col min="13" max="13" width="9.7109375" style="45" customWidth="1"/>
    <col min="14" max="31" width="9.7109375" style="45" hidden="1" customWidth="1"/>
    <col min="32" max="32" width="9.140625" style="3"/>
    <col min="33" max="33" width="10.140625" style="3" customWidth="1"/>
    <col min="34" max="36" width="9.140625" style="3"/>
    <col min="37" max="37" width="10.28515625" style="3" customWidth="1"/>
    <col min="38" max="40" width="9.140625" style="3"/>
    <col min="41" max="41" width="10.28515625" style="3" customWidth="1"/>
    <col min="42" max="43" width="9.140625" style="3"/>
    <col min="44" max="44" width="0" style="3" hidden="1" customWidth="1"/>
    <col min="45" max="45" width="11.140625" style="3" hidden="1" customWidth="1"/>
    <col min="46" max="47" width="0" style="3" hidden="1" customWidth="1"/>
    <col min="48" max="48" width="9.140625" style="3" hidden="1" customWidth="1"/>
    <col min="49" max="49" width="10.5703125" style="3" hidden="1" customWidth="1"/>
    <col min="50" max="57" width="9.140625" style="3" hidden="1" customWidth="1"/>
    <col min="58" max="256" width="9.140625" style="3"/>
    <col min="257" max="257" width="8.140625" style="3" customWidth="1"/>
    <col min="258" max="258" width="28.140625" style="3" customWidth="1"/>
    <col min="259" max="259" width="7.5703125" style="3" customWidth="1"/>
    <col min="260" max="261" width="0" style="3" hidden="1" customWidth="1"/>
    <col min="262" max="263" width="10.140625" style="3" customWidth="1"/>
    <col min="264" max="266" width="9.7109375" style="3" customWidth="1"/>
    <col min="267" max="268" width="9.140625" style="3"/>
    <col min="269" max="269" width="9.7109375" style="3" customWidth="1"/>
    <col min="270" max="287" width="0" style="3" hidden="1" customWidth="1"/>
    <col min="288" max="288" width="9.140625" style="3"/>
    <col min="289" max="289" width="10.140625" style="3" customWidth="1"/>
    <col min="290" max="292" width="9.140625" style="3"/>
    <col min="293" max="293" width="10.28515625" style="3" customWidth="1"/>
    <col min="294" max="296" width="9.140625" style="3"/>
    <col min="297" max="297" width="10.28515625" style="3" customWidth="1"/>
    <col min="298" max="299" width="9.140625" style="3"/>
    <col min="300" max="313" width="0" style="3" hidden="1" customWidth="1"/>
    <col min="314" max="512" width="9.140625" style="3"/>
    <col min="513" max="513" width="8.140625" style="3" customWidth="1"/>
    <col min="514" max="514" width="28.140625" style="3" customWidth="1"/>
    <col min="515" max="515" width="7.5703125" style="3" customWidth="1"/>
    <col min="516" max="517" width="0" style="3" hidden="1" customWidth="1"/>
    <col min="518" max="519" width="10.140625" style="3" customWidth="1"/>
    <col min="520" max="522" width="9.7109375" style="3" customWidth="1"/>
    <col min="523" max="524" width="9.140625" style="3"/>
    <col min="525" max="525" width="9.7109375" style="3" customWidth="1"/>
    <col min="526" max="543" width="0" style="3" hidden="1" customWidth="1"/>
    <col min="544" max="544" width="9.140625" style="3"/>
    <col min="545" max="545" width="10.140625" style="3" customWidth="1"/>
    <col min="546" max="548" width="9.140625" style="3"/>
    <col min="549" max="549" width="10.28515625" style="3" customWidth="1"/>
    <col min="550" max="552" width="9.140625" style="3"/>
    <col min="553" max="553" width="10.28515625" style="3" customWidth="1"/>
    <col min="554" max="555" width="9.140625" style="3"/>
    <col min="556" max="569" width="0" style="3" hidden="1" customWidth="1"/>
    <col min="570" max="768" width="9.140625" style="3"/>
    <col min="769" max="769" width="8.140625" style="3" customWidth="1"/>
    <col min="770" max="770" width="28.140625" style="3" customWidth="1"/>
    <col min="771" max="771" width="7.5703125" style="3" customWidth="1"/>
    <col min="772" max="773" width="0" style="3" hidden="1" customWidth="1"/>
    <col min="774" max="775" width="10.140625" style="3" customWidth="1"/>
    <col min="776" max="778" width="9.7109375" style="3" customWidth="1"/>
    <col min="779" max="780" width="9.140625" style="3"/>
    <col min="781" max="781" width="9.7109375" style="3" customWidth="1"/>
    <col min="782" max="799" width="0" style="3" hidden="1" customWidth="1"/>
    <col min="800" max="800" width="9.140625" style="3"/>
    <col min="801" max="801" width="10.140625" style="3" customWidth="1"/>
    <col min="802" max="804" width="9.140625" style="3"/>
    <col min="805" max="805" width="10.28515625" style="3" customWidth="1"/>
    <col min="806" max="808" width="9.140625" style="3"/>
    <col min="809" max="809" width="10.28515625" style="3" customWidth="1"/>
    <col min="810" max="811" width="9.140625" style="3"/>
    <col min="812" max="825" width="0" style="3" hidden="1" customWidth="1"/>
    <col min="826" max="1024" width="9.140625" style="3"/>
    <col min="1025" max="1025" width="8.140625" style="3" customWidth="1"/>
    <col min="1026" max="1026" width="28.140625" style="3" customWidth="1"/>
    <col min="1027" max="1027" width="7.5703125" style="3" customWidth="1"/>
    <col min="1028" max="1029" width="0" style="3" hidden="1" customWidth="1"/>
    <col min="1030" max="1031" width="10.140625" style="3" customWidth="1"/>
    <col min="1032" max="1034" width="9.7109375" style="3" customWidth="1"/>
    <col min="1035" max="1036" width="9.140625" style="3"/>
    <col min="1037" max="1037" width="9.7109375" style="3" customWidth="1"/>
    <col min="1038" max="1055" width="0" style="3" hidden="1" customWidth="1"/>
    <col min="1056" max="1056" width="9.140625" style="3"/>
    <col min="1057" max="1057" width="10.140625" style="3" customWidth="1"/>
    <col min="1058" max="1060" width="9.140625" style="3"/>
    <col min="1061" max="1061" width="10.28515625" style="3" customWidth="1"/>
    <col min="1062" max="1064" width="9.140625" style="3"/>
    <col min="1065" max="1065" width="10.28515625" style="3" customWidth="1"/>
    <col min="1066" max="1067" width="9.140625" style="3"/>
    <col min="1068" max="1081" width="0" style="3" hidden="1" customWidth="1"/>
    <col min="1082" max="1280" width="9.140625" style="3"/>
    <col min="1281" max="1281" width="8.140625" style="3" customWidth="1"/>
    <col min="1282" max="1282" width="28.140625" style="3" customWidth="1"/>
    <col min="1283" max="1283" width="7.5703125" style="3" customWidth="1"/>
    <col min="1284" max="1285" width="0" style="3" hidden="1" customWidth="1"/>
    <col min="1286" max="1287" width="10.140625" style="3" customWidth="1"/>
    <col min="1288" max="1290" width="9.7109375" style="3" customWidth="1"/>
    <col min="1291" max="1292" width="9.140625" style="3"/>
    <col min="1293" max="1293" width="9.7109375" style="3" customWidth="1"/>
    <col min="1294" max="1311" width="0" style="3" hidden="1" customWidth="1"/>
    <col min="1312" max="1312" width="9.140625" style="3"/>
    <col min="1313" max="1313" width="10.140625" style="3" customWidth="1"/>
    <col min="1314" max="1316" width="9.140625" style="3"/>
    <col min="1317" max="1317" width="10.28515625" style="3" customWidth="1"/>
    <col min="1318" max="1320" width="9.140625" style="3"/>
    <col min="1321" max="1321" width="10.28515625" style="3" customWidth="1"/>
    <col min="1322" max="1323" width="9.140625" style="3"/>
    <col min="1324" max="1337" width="0" style="3" hidden="1" customWidth="1"/>
    <col min="1338" max="1536" width="9.140625" style="3"/>
    <col min="1537" max="1537" width="8.140625" style="3" customWidth="1"/>
    <col min="1538" max="1538" width="28.140625" style="3" customWidth="1"/>
    <col min="1539" max="1539" width="7.5703125" style="3" customWidth="1"/>
    <col min="1540" max="1541" width="0" style="3" hidden="1" customWidth="1"/>
    <col min="1542" max="1543" width="10.140625" style="3" customWidth="1"/>
    <col min="1544" max="1546" width="9.7109375" style="3" customWidth="1"/>
    <col min="1547" max="1548" width="9.140625" style="3"/>
    <col min="1549" max="1549" width="9.7109375" style="3" customWidth="1"/>
    <col min="1550" max="1567" width="0" style="3" hidden="1" customWidth="1"/>
    <col min="1568" max="1568" width="9.140625" style="3"/>
    <col min="1569" max="1569" width="10.140625" style="3" customWidth="1"/>
    <col min="1570" max="1572" width="9.140625" style="3"/>
    <col min="1573" max="1573" width="10.28515625" style="3" customWidth="1"/>
    <col min="1574" max="1576" width="9.140625" style="3"/>
    <col min="1577" max="1577" width="10.28515625" style="3" customWidth="1"/>
    <col min="1578" max="1579" width="9.140625" style="3"/>
    <col min="1580" max="1593" width="0" style="3" hidden="1" customWidth="1"/>
    <col min="1594" max="1792" width="9.140625" style="3"/>
    <col min="1793" max="1793" width="8.140625" style="3" customWidth="1"/>
    <col min="1794" max="1794" width="28.140625" style="3" customWidth="1"/>
    <col min="1795" max="1795" width="7.5703125" style="3" customWidth="1"/>
    <col min="1796" max="1797" width="0" style="3" hidden="1" customWidth="1"/>
    <col min="1798" max="1799" width="10.140625" style="3" customWidth="1"/>
    <col min="1800" max="1802" width="9.7109375" style="3" customWidth="1"/>
    <col min="1803" max="1804" width="9.140625" style="3"/>
    <col min="1805" max="1805" width="9.7109375" style="3" customWidth="1"/>
    <col min="1806" max="1823" width="0" style="3" hidden="1" customWidth="1"/>
    <col min="1824" max="1824" width="9.140625" style="3"/>
    <col min="1825" max="1825" width="10.140625" style="3" customWidth="1"/>
    <col min="1826" max="1828" width="9.140625" style="3"/>
    <col min="1829" max="1829" width="10.28515625" style="3" customWidth="1"/>
    <col min="1830" max="1832" width="9.140625" style="3"/>
    <col min="1833" max="1833" width="10.28515625" style="3" customWidth="1"/>
    <col min="1834" max="1835" width="9.140625" style="3"/>
    <col min="1836" max="1849" width="0" style="3" hidden="1" customWidth="1"/>
    <col min="1850" max="2048" width="9.140625" style="3"/>
    <col min="2049" max="2049" width="8.140625" style="3" customWidth="1"/>
    <col min="2050" max="2050" width="28.140625" style="3" customWidth="1"/>
    <col min="2051" max="2051" width="7.5703125" style="3" customWidth="1"/>
    <col min="2052" max="2053" width="0" style="3" hidden="1" customWidth="1"/>
    <col min="2054" max="2055" width="10.140625" style="3" customWidth="1"/>
    <col min="2056" max="2058" width="9.7109375" style="3" customWidth="1"/>
    <col min="2059" max="2060" width="9.140625" style="3"/>
    <col min="2061" max="2061" width="9.7109375" style="3" customWidth="1"/>
    <col min="2062" max="2079" width="0" style="3" hidden="1" customWidth="1"/>
    <col min="2080" max="2080" width="9.140625" style="3"/>
    <col min="2081" max="2081" width="10.140625" style="3" customWidth="1"/>
    <col min="2082" max="2084" width="9.140625" style="3"/>
    <col min="2085" max="2085" width="10.28515625" style="3" customWidth="1"/>
    <col min="2086" max="2088" width="9.140625" style="3"/>
    <col min="2089" max="2089" width="10.28515625" style="3" customWidth="1"/>
    <col min="2090" max="2091" width="9.140625" style="3"/>
    <col min="2092" max="2105" width="0" style="3" hidden="1" customWidth="1"/>
    <col min="2106" max="2304" width="9.140625" style="3"/>
    <col min="2305" max="2305" width="8.140625" style="3" customWidth="1"/>
    <col min="2306" max="2306" width="28.140625" style="3" customWidth="1"/>
    <col min="2307" max="2307" width="7.5703125" style="3" customWidth="1"/>
    <col min="2308" max="2309" width="0" style="3" hidden="1" customWidth="1"/>
    <col min="2310" max="2311" width="10.140625" style="3" customWidth="1"/>
    <col min="2312" max="2314" width="9.7109375" style="3" customWidth="1"/>
    <col min="2315" max="2316" width="9.140625" style="3"/>
    <col min="2317" max="2317" width="9.7109375" style="3" customWidth="1"/>
    <col min="2318" max="2335" width="0" style="3" hidden="1" customWidth="1"/>
    <col min="2336" max="2336" width="9.140625" style="3"/>
    <col min="2337" max="2337" width="10.140625" style="3" customWidth="1"/>
    <col min="2338" max="2340" width="9.140625" style="3"/>
    <col min="2341" max="2341" width="10.28515625" style="3" customWidth="1"/>
    <col min="2342" max="2344" width="9.140625" style="3"/>
    <col min="2345" max="2345" width="10.28515625" style="3" customWidth="1"/>
    <col min="2346" max="2347" width="9.140625" style="3"/>
    <col min="2348" max="2361" width="0" style="3" hidden="1" customWidth="1"/>
    <col min="2362" max="2560" width="9.140625" style="3"/>
    <col min="2561" max="2561" width="8.140625" style="3" customWidth="1"/>
    <col min="2562" max="2562" width="28.140625" style="3" customWidth="1"/>
    <col min="2563" max="2563" width="7.5703125" style="3" customWidth="1"/>
    <col min="2564" max="2565" width="0" style="3" hidden="1" customWidth="1"/>
    <col min="2566" max="2567" width="10.140625" style="3" customWidth="1"/>
    <col min="2568" max="2570" width="9.7109375" style="3" customWidth="1"/>
    <col min="2571" max="2572" width="9.140625" style="3"/>
    <col min="2573" max="2573" width="9.7109375" style="3" customWidth="1"/>
    <col min="2574" max="2591" width="0" style="3" hidden="1" customWidth="1"/>
    <col min="2592" max="2592" width="9.140625" style="3"/>
    <col min="2593" max="2593" width="10.140625" style="3" customWidth="1"/>
    <col min="2594" max="2596" width="9.140625" style="3"/>
    <col min="2597" max="2597" width="10.28515625" style="3" customWidth="1"/>
    <col min="2598" max="2600" width="9.140625" style="3"/>
    <col min="2601" max="2601" width="10.28515625" style="3" customWidth="1"/>
    <col min="2602" max="2603" width="9.140625" style="3"/>
    <col min="2604" max="2617" width="0" style="3" hidden="1" customWidth="1"/>
    <col min="2618" max="2816" width="9.140625" style="3"/>
    <col min="2817" max="2817" width="8.140625" style="3" customWidth="1"/>
    <col min="2818" max="2818" width="28.140625" style="3" customWidth="1"/>
    <col min="2819" max="2819" width="7.5703125" style="3" customWidth="1"/>
    <col min="2820" max="2821" width="0" style="3" hidden="1" customWidth="1"/>
    <col min="2822" max="2823" width="10.140625" style="3" customWidth="1"/>
    <col min="2824" max="2826" width="9.7109375" style="3" customWidth="1"/>
    <col min="2827" max="2828" width="9.140625" style="3"/>
    <col min="2829" max="2829" width="9.7109375" style="3" customWidth="1"/>
    <col min="2830" max="2847" width="0" style="3" hidden="1" customWidth="1"/>
    <col min="2848" max="2848" width="9.140625" style="3"/>
    <col min="2849" max="2849" width="10.140625" style="3" customWidth="1"/>
    <col min="2850" max="2852" width="9.140625" style="3"/>
    <col min="2853" max="2853" width="10.28515625" style="3" customWidth="1"/>
    <col min="2854" max="2856" width="9.140625" style="3"/>
    <col min="2857" max="2857" width="10.28515625" style="3" customWidth="1"/>
    <col min="2858" max="2859" width="9.140625" style="3"/>
    <col min="2860" max="2873" width="0" style="3" hidden="1" customWidth="1"/>
    <col min="2874" max="3072" width="9.140625" style="3"/>
    <col min="3073" max="3073" width="8.140625" style="3" customWidth="1"/>
    <col min="3074" max="3074" width="28.140625" style="3" customWidth="1"/>
    <col min="3075" max="3075" width="7.5703125" style="3" customWidth="1"/>
    <col min="3076" max="3077" width="0" style="3" hidden="1" customWidth="1"/>
    <col min="3078" max="3079" width="10.140625" style="3" customWidth="1"/>
    <col min="3080" max="3082" width="9.7109375" style="3" customWidth="1"/>
    <col min="3083" max="3084" width="9.140625" style="3"/>
    <col min="3085" max="3085" width="9.7109375" style="3" customWidth="1"/>
    <col min="3086" max="3103" width="0" style="3" hidden="1" customWidth="1"/>
    <col min="3104" max="3104" width="9.140625" style="3"/>
    <col min="3105" max="3105" width="10.140625" style="3" customWidth="1"/>
    <col min="3106" max="3108" width="9.140625" style="3"/>
    <col min="3109" max="3109" width="10.28515625" style="3" customWidth="1"/>
    <col min="3110" max="3112" width="9.140625" style="3"/>
    <col min="3113" max="3113" width="10.28515625" style="3" customWidth="1"/>
    <col min="3114" max="3115" width="9.140625" style="3"/>
    <col min="3116" max="3129" width="0" style="3" hidden="1" customWidth="1"/>
    <col min="3130" max="3328" width="9.140625" style="3"/>
    <col min="3329" max="3329" width="8.140625" style="3" customWidth="1"/>
    <col min="3330" max="3330" width="28.140625" style="3" customWidth="1"/>
    <col min="3331" max="3331" width="7.5703125" style="3" customWidth="1"/>
    <col min="3332" max="3333" width="0" style="3" hidden="1" customWidth="1"/>
    <col min="3334" max="3335" width="10.140625" style="3" customWidth="1"/>
    <col min="3336" max="3338" width="9.7109375" style="3" customWidth="1"/>
    <col min="3339" max="3340" width="9.140625" style="3"/>
    <col min="3341" max="3341" width="9.7109375" style="3" customWidth="1"/>
    <col min="3342" max="3359" width="0" style="3" hidden="1" customWidth="1"/>
    <col min="3360" max="3360" width="9.140625" style="3"/>
    <col min="3361" max="3361" width="10.140625" style="3" customWidth="1"/>
    <col min="3362" max="3364" width="9.140625" style="3"/>
    <col min="3365" max="3365" width="10.28515625" style="3" customWidth="1"/>
    <col min="3366" max="3368" width="9.140625" style="3"/>
    <col min="3369" max="3369" width="10.28515625" style="3" customWidth="1"/>
    <col min="3370" max="3371" width="9.140625" style="3"/>
    <col min="3372" max="3385" width="0" style="3" hidden="1" customWidth="1"/>
    <col min="3386" max="3584" width="9.140625" style="3"/>
    <col min="3585" max="3585" width="8.140625" style="3" customWidth="1"/>
    <col min="3586" max="3586" width="28.140625" style="3" customWidth="1"/>
    <col min="3587" max="3587" width="7.5703125" style="3" customWidth="1"/>
    <col min="3588" max="3589" width="0" style="3" hidden="1" customWidth="1"/>
    <col min="3590" max="3591" width="10.140625" style="3" customWidth="1"/>
    <col min="3592" max="3594" width="9.7109375" style="3" customWidth="1"/>
    <col min="3595" max="3596" width="9.140625" style="3"/>
    <col min="3597" max="3597" width="9.7109375" style="3" customWidth="1"/>
    <col min="3598" max="3615" width="0" style="3" hidden="1" customWidth="1"/>
    <col min="3616" max="3616" width="9.140625" style="3"/>
    <col min="3617" max="3617" width="10.140625" style="3" customWidth="1"/>
    <col min="3618" max="3620" width="9.140625" style="3"/>
    <col min="3621" max="3621" width="10.28515625" style="3" customWidth="1"/>
    <col min="3622" max="3624" width="9.140625" style="3"/>
    <col min="3625" max="3625" width="10.28515625" style="3" customWidth="1"/>
    <col min="3626" max="3627" width="9.140625" style="3"/>
    <col min="3628" max="3641" width="0" style="3" hidden="1" customWidth="1"/>
    <col min="3642" max="3840" width="9.140625" style="3"/>
    <col min="3841" max="3841" width="8.140625" style="3" customWidth="1"/>
    <col min="3842" max="3842" width="28.140625" style="3" customWidth="1"/>
    <col min="3843" max="3843" width="7.5703125" style="3" customWidth="1"/>
    <col min="3844" max="3845" width="0" style="3" hidden="1" customWidth="1"/>
    <col min="3846" max="3847" width="10.140625" style="3" customWidth="1"/>
    <col min="3848" max="3850" width="9.7109375" style="3" customWidth="1"/>
    <col min="3851" max="3852" width="9.140625" style="3"/>
    <col min="3853" max="3853" width="9.7109375" style="3" customWidth="1"/>
    <col min="3854" max="3871" width="0" style="3" hidden="1" customWidth="1"/>
    <col min="3872" max="3872" width="9.140625" style="3"/>
    <col min="3873" max="3873" width="10.140625" style="3" customWidth="1"/>
    <col min="3874" max="3876" width="9.140625" style="3"/>
    <col min="3877" max="3877" width="10.28515625" style="3" customWidth="1"/>
    <col min="3878" max="3880" width="9.140625" style="3"/>
    <col min="3881" max="3881" width="10.28515625" style="3" customWidth="1"/>
    <col min="3882" max="3883" width="9.140625" style="3"/>
    <col min="3884" max="3897" width="0" style="3" hidden="1" customWidth="1"/>
    <col min="3898" max="4096" width="9.140625" style="3"/>
    <col min="4097" max="4097" width="8.140625" style="3" customWidth="1"/>
    <col min="4098" max="4098" width="28.140625" style="3" customWidth="1"/>
    <col min="4099" max="4099" width="7.5703125" style="3" customWidth="1"/>
    <col min="4100" max="4101" width="0" style="3" hidden="1" customWidth="1"/>
    <col min="4102" max="4103" width="10.140625" style="3" customWidth="1"/>
    <col min="4104" max="4106" width="9.7109375" style="3" customWidth="1"/>
    <col min="4107" max="4108" width="9.140625" style="3"/>
    <col min="4109" max="4109" width="9.7109375" style="3" customWidth="1"/>
    <col min="4110" max="4127" width="0" style="3" hidden="1" customWidth="1"/>
    <col min="4128" max="4128" width="9.140625" style="3"/>
    <col min="4129" max="4129" width="10.140625" style="3" customWidth="1"/>
    <col min="4130" max="4132" width="9.140625" style="3"/>
    <col min="4133" max="4133" width="10.28515625" style="3" customWidth="1"/>
    <col min="4134" max="4136" width="9.140625" style="3"/>
    <col min="4137" max="4137" width="10.28515625" style="3" customWidth="1"/>
    <col min="4138" max="4139" width="9.140625" style="3"/>
    <col min="4140" max="4153" width="0" style="3" hidden="1" customWidth="1"/>
    <col min="4154" max="4352" width="9.140625" style="3"/>
    <col min="4353" max="4353" width="8.140625" style="3" customWidth="1"/>
    <col min="4354" max="4354" width="28.140625" style="3" customWidth="1"/>
    <col min="4355" max="4355" width="7.5703125" style="3" customWidth="1"/>
    <col min="4356" max="4357" width="0" style="3" hidden="1" customWidth="1"/>
    <col min="4358" max="4359" width="10.140625" style="3" customWidth="1"/>
    <col min="4360" max="4362" width="9.7109375" style="3" customWidth="1"/>
    <col min="4363" max="4364" width="9.140625" style="3"/>
    <col min="4365" max="4365" width="9.7109375" style="3" customWidth="1"/>
    <col min="4366" max="4383" width="0" style="3" hidden="1" customWidth="1"/>
    <col min="4384" max="4384" width="9.140625" style="3"/>
    <col min="4385" max="4385" width="10.140625" style="3" customWidth="1"/>
    <col min="4386" max="4388" width="9.140625" style="3"/>
    <col min="4389" max="4389" width="10.28515625" style="3" customWidth="1"/>
    <col min="4390" max="4392" width="9.140625" style="3"/>
    <col min="4393" max="4393" width="10.28515625" style="3" customWidth="1"/>
    <col min="4394" max="4395" width="9.140625" style="3"/>
    <col min="4396" max="4409" width="0" style="3" hidden="1" customWidth="1"/>
    <col min="4410" max="4608" width="9.140625" style="3"/>
    <col min="4609" max="4609" width="8.140625" style="3" customWidth="1"/>
    <col min="4610" max="4610" width="28.140625" style="3" customWidth="1"/>
    <col min="4611" max="4611" width="7.5703125" style="3" customWidth="1"/>
    <col min="4612" max="4613" width="0" style="3" hidden="1" customWidth="1"/>
    <col min="4614" max="4615" width="10.140625" style="3" customWidth="1"/>
    <col min="4616" max="4618" width="9.7109375" style="3" customWidth="1"/>
    <col min="4619" max="4620" width="9.140625" style="3"/>
    <col min="4621" max="4621" width="9.7109375" style="3" customWidth="1"/>
    <col min="4622" max="4639" width="0" style="3" hidden="1" customWidth="1"/>
    <col min="4640" max="4640" width="9.140625" style="3"/>
    <col min="4641" max="4641" width="10.140625" style="3" customWidth="1"/>
    <col min="4642" max="4644" width="9.140625" style="3"/>
    <col min="4645" max="4645" width="10.28515625" style="3" customWidth="1"/>
    <col min="4646" max="4648" width="9.140625" style="3"/>
    <col min="4649" max="4649" width="10.28515625" style="3" customWidth="1"/>
    <col min="4650" max="4651" width="9.140625" style="3"/>
    <col min="4652" max="4665" width="0" style="3" hidden="1" customWidth="1"/>
    <col min="4666" max="4864" width="9.140625" style="3"/>
    <col min="4865" max="4865" width="8.140625" style="3" customWidth="1"/>
    <col min="4866" max="4866" width="28.140625" style="3" customWidth="1"/>
    <col min="4867" max="4867" width="7.5703125" style="3" customWidth="1"/>
    <col min="4868" max="4869" width="0" style="3" hidden="1" customWidth="1"/>
    <col min="4870" max="4871" width="10.140625" style="3" customWidth="1"/>
    <col min="4872" max="4874" width="9.7109375" style="3" customWidth="1"/>
    <col min="4875" max="4876" width="9.140625" style="3"/>
    <col min="4877" max="4877" width="9.7109375" style="3" customWidth="1"/>
    <col min="4878" max="4895" width="0" style="3" hidden="1" customWidth="1"/>
    <col min="4896" max="4896" width="9.140625" style="3"/>
    <col min="4897" max="4897" width="10.140625" style="3" customWidth="1"/>
    <col min="4898" max="4900" width="9.140625" style="3"/>
    <col min="4901" max="4901" width="10.28515625" style="3" customWidth="1"/>
    <col min="4902" max="4904" width="9.140625" style="3"/>
    <col min="4905" max="4905" width="10.28515625" style="3" customWidth="1"/>
    <col min="4906" max="4907" width="9.140625" style="3"/>
    <col min="4908" max="4921" width="0" style="3" hidden="1" customWidth="1"/>
    <col min="4922" max="5120" width="9.140625" style="3"/>
    <col min="5121" max="5121" width="8.140625" style="3" customWidth="1"/>
    <col min="5122" max="5122" width="28.140625" style="3" customWidth="1"/>
    <col min="5123" max="5123" width="7.5703125" style="3" customWidth="1"/>
    <col min="5124" max="5125" width="0" style="3" hidden="1" customWidth="1"/>
    <col min="5126" max="5127" width="10.140625" style="3" customWidth="1"/>
    <col min="5128" max="5130" width="9.7109375" style="3" customWidth="1"/>
    <col min="5131" max="5132" width="9.140625" style="3"/>
    <col min="5133" max="5133" width="9.7109375" style="3" customWidth="1"/>
    <col min="5134" max="5151" width="0" style="3" hidden="1" customWidth="1"/>
    <col min="5152" max="5152" width="9.140625" style="3"/>
    <col min="5153" max="5153" width="10.140625" style="3" customWidth="1"/>
    <col min="5154" max="5156" width="9.140625" style="3"/>
    <col min="5157" max="5157" width="10.28515625" style="3" customWidth="1"/>
    <col min="5158" max="5160" width="9.140625" style="3"/>
    <col min="5161" max="5161" width="10.28515625" style="3" customWidth="1"/>
    <col min="5162" max="5163" width="9.140625" style="3"/>
    <col min="5164" max="5177" width="0" style="3" hidden="1" customWidth="1"/>
    <col min="5178" max="5376" width="9.140625" style="3"/>
    <col min="5377" max="5377" width="8.140625" style="3" customWidth="1"/>
    <col min="5378" max="5378" width="28.140625" style="3" customWidth="1"/>
    <col min="5379" max="5379" width="7.5703125" style="3" customWidth="1"/>
    <col min="5380" max="5381" width="0" style="3" hidden="1" customWidth="1"/>
    <col min="5382" max="5383" width="10.140625" style="3" customWidth="1"/>
    <col min="5384" max="5386" width="9.7109375" style="3" customWidth="1"/>
    <col min="5387" max="5388" width="9.140625" style="3"/>
    <col min="5389" max="5389" width="9.7109375" style="3" customWidth="1"/>
    <col min="5390" max="5407" width="0" style="3" hidden="1" customWidth="1"/>
    <col min="5408" max="5408" width="9.140625" style="3"/>
    <col min="5409" max="5409" width="10.140625" style="3" customWidth="1"/>
    <col min="5410" max="5412" width="9.140625" style="3"/>
    <col min="5413" max="5413" width="10.28515625" style="3" customWidth="1"/>
    <col min="5414" max="5416" width="9.140625" style="3"/>
    <col min="5417" max="5417" width="10.28515625" style="3" customWidth="1"/>
    <col min="5418" max="5419" width="9.140625" style="3"/>
    <col min="5420" max="5433" width="0" style="3" hidden="1" customWidth="1"/>
    <col min="5434" max="5632" width="9.140625" style="3"/>
    <col min="5633" max="5633" width="8.140625" style="3" customWidth="1"/>
    <col min="5634" max="5634" width="28.140625" style="3" customWidth="1"/>
    <col min="5635" max="5635" width="7.5703125" style="3" customWidth="1"/>
    <col min="5636" max="5637" width="0" style="3" hidden="1" customWidth="1"/>
    <col min="5638" max="5639" width="10.140625" style="3" customWidth="1"/>
    <col min="5640" max="5642" width="9.7109375" style="3" customWidth="1"/>
    <col min="5643" max="5644" width="9.140625" style="3"/>
    <col min="5645" max="5645" width="9.7109375" style="3" customWidth="1"/>
    <col min="5646" max="5663" width="0" style="3" hidden="1" customWidth="1"/>
    <col min="5664" max="5664" width="9.140625" style="3"/>
    <col min="5665" max="5665" width="10.140625" style="3" customWidth="1"/>
    <col min="5666" max="5668" width="9.140625" style="3"/>
    <col min="5669" max="5669" width="10.28515625" style="3" customWidth="1"/>
    <col min="5670" max="5672" width="9.140625" style="3"/>
    <col min="5673" max="5673" width="10.28515625" style="3" customWidth="1"/>
    <col min="5674" max="5675" width="9.140625" style="3"/>
    <col min="5676" max="5689" width="0" style="3" hidden="1" customWidth="1"/>
    <col min="5690" max="5888" width="9.140625" style="3"/>
    <col min="5889" max="5889" width="8.140625" style="3" customWidth="1"/>
    <col min="5890" max="5890" width="28.140625" style="3" customWidth="1"/>
    <col min="5891" max="5891" width="7.5703125" style="3" customWidth="1"/>
    <col min="5892" max="5893" width="0" style="3" hidden="1" customWidth="1"/>
    <col min="5894" max="5895" width="10.140625" style="3" customWidth="1"/>
    <col min="5896" max="5898" width="9.7109375" style="3" customWidth="1"/>
    <col min="5899" max="5900" width="9.140625" style="3"/>
    <col min="5901" max="5901" width="9.7109375" style="3" customWidth="1"/>
    <col min="5902" max="5919" width="0" style="3" hidden="1" customWidth="1"/>
    <col min="5920" max="5920" width="9.140625" style="3"/>
    <col min="5921" max="5921" width="10.140625" style="3" customWidth="1"/>
    <col min="5922" max="5924" width="9.140625" style="3"/>
    <col min="5925" max="5925" width="10.28515625" style="3" customWidth="1"/>
    <col min="5926" max="5928" width="9.140625" style="3"/>
    <col min="5929" max="5929" width="10.28515625" style="3" customWidth="1"/>
    <col min="5930" max="5931" width="9.140625" style="3"/>
    <col min="5932" max="5945" width="0" style="3" hidden="1" customWidth="1"/>
    <col min="5946" max="6144" width="9.140625" style="3"/>
    <col min="6145" max="6145" width="8.140625" style="3" customWidth="1"/>
    <col min="6146" max="6146" width="28.140625" style="3" customWidth="1"/>
    <col min="6147" max="6147" width="7.5703125" style="3" customWidth="1"/>
    <col min="6148" max="6149" width="0" style="3" hidden="1" customWidth="1"/>
    <col min="6150" max="6151" width="10.140625" style="3" customWidth="1"/>
    <col min="6152" max="6154" width="9.7109375" style="3" customWidth="1"/>
    <col min="6155" max="6156" width="9.140625" style="3"/>
    <col min="6157" max="6157" width="9.7109375" style="3" customWidth="1"/>
    <col min="6158" max="6175" width="0" style="3" hidden="1" customWidth="1"/>
    <col min="6176" max="6176" width="9.140625" style="3"/>
    <col min="6177" max="6177" width="10.140625" style="3" customWidth="1"/>
    <col min="6178" max="6180" width="9.140625" style="3"/>
    <col min="6181" max="6181" width="10.28515625" style="3" customWidth="1"/>
    <col min="6182" max="6184" width="9.140625" style="3"/>
    <col min="6185" max="6185" width="10.28515625" style="3" customWidth="1"/>
    <col min="6186" max="6187" width="9.140625" style="3"/>
    <col min="6188" max="6201" width="0" style="3" hidden="1" customWidth="1"/>
    <col min="6202" max="6400" width="9.140625" style="3"/>
    <col min="6401" max="6401" width="8.140625" style="3" customWidth="1"/>
    <col min="6402" max="6402" width="28.140625" style="3" customWidth="1"/>
    <col min="6403" max="6403" width="7.5703125" style="3" customWidth="1"/>
    <col min="6404" max="6405" width="0" style="3" hidden="1" customWidth="1"/>
    <col min="6406" max="6407" width="10.140625" style="3" customWidth="1"/>
    <col min="6408" max="6410" width="9.7109375" style="3" customWidth="1"/>
    <col min="6411" max="6412" width="9.140625" style="3"/>
    <col min="6413" max="6413" width="9.7109375" style="3" customWidth="1"/>
    <col min="6414" max="6431" width="0" style="3" hidden="1" customWidth="1"/>
    <col min="6432" max="6432" width="9.140625" style="3"/>
    <col min="6433" max="6433" width="10.140625" style="3" customWidth="1"/>
    <col min="6434" max="6436" width="9.140625" style="3"/>
    <col min="6437" max="6437" width="10.28515625" style="3" customWidth="1"/>
    <col min="6438" max="6440" width="9.140625" style="3"/>
    <col min="6441" max="6441" width="10.28515625" style="3" customWidth="1"/>
    <col min="6442" max="6443" width="9.140625" style="3"/>
    <col min="6444" max="6457" width="0" style="3" hidden="1" customWidth="1"/>
    <col min="6458" max="6656" width="9.140625" style="3"/>
    <col min="6657" max="6657" width="8.140625" style="3" customWidth="1"/>
    <col min="6658" max="6658" width="28.140625" style="3" customWidth="1"/>
    <col min="6659" max="6659" width="7.5703125" style="3" customWidth="1"/>
    <col min="6660" max="6661" width="0" style="3" hidden="1" customWidth="1"/>
    <col min="6662" max="6663" width="10.140625" style="3" customWidth="1"/>
    <col min="6664" max="6666" width="9.7109375" style="3" customWidth="1"/>
    <col min="6667" max="6668" width="9.140625" style="3"/>
    <col min="6669" max="6669" width="9.7109375" style="3" customWidth="1"/>
    <col min="6670" max="6687" width="0" style="3" hidden="1" customWidth="1"/>
    <col min="6688" max="6688" width="9.140625" style="3"/>
    <col min="6689" max="6689" width="10.140625" style="3" customWidth="1"/>
    <col min="6690" max="6692" width="9.140625" style="3"/>
    <col min="6693" max="6693" width="10.28515625" style="3" customWidth="1"/>
    <col min="6694" max="6696" width="9.140625" style="3"/>
    <col min="6697" max="6697" width="10.28515625" style="3" customWidth="1"/>
    <col min="6698" max="6699" width="9.140625" style="3"/>
    <col min="6700" max="6713" width="0" style="3" hidden="1" customWidth="1"/>
    <col min="6714" max="6912" width="9.140625" style="3"/>
    <col min="6913" max="6913" width="8.140625" style="3" customWidth="1"/>
    <col min="6914" max="6914" width="28.140625" style="3" customWidth="1"/>
    <col min="6915" max="6915" width="7.5703125" style="3" customWidth="1"/>
    <col min="6916" max="6917" width="0" style="3" hidden="1" customWidth="1"/>
    <col min="6918" max="6919" width="10.140625" style="3" customWidth="1"/>
    <col min="6920" max="6922" width="9.7109375" style="3" customWidth="1"/>
    <col min="6923" max="6924" width="9.140625" style="3"/>
    <col min="6925" max="6925" width="9.7109375" style="3" customWidth="1"/>
    <col min="6926" max="6943" width="0" style="3" hidden="1" customWidth="1"/>
    <col min="6944" max="6944" width="9.140625" style="3"/>
    <col min="6945" max="6945" width="10.140625" style="3" customWidth="1"/>
    <col min="6946" max="6948" width="9.140625" style="3"/>
    <col min="6949" max="6949" width="10.28515625" style="3" customWidth="1"/>
    <col min="6950" max="6952" width="9.140625" style="3"/>
    <col min="6953" max="6953" width="10.28515625" style="3" customWidth="1"/>
    <col min="6954" max="6955" width="9.140625" style="3"/>
    <col min="6956" max="6969" width="0" style="3" hidden="1" customWidth="1"/>
    <col min="6970" max="7168" width="9.140625" style="3"/>
    <col min="7169" max="7169" width="8.140625" style="3" customWidth="1"/>
    <col min="7170" max="7170" width="28.140625" style="3" customWidth="1"/>
    <col min="7171" max="7171" width="7.5703125" style="3" customWidth="1"/>
    <col min="7172" max="7173" width="0" style="3" hidden="1" customWidth="1"/>
    <col min="7174" max="7175" width="10.140625" style="3" customWidth="1"/>
    <col min="7176" max="7178" width="9.7109375" style="3" customWidth="1"/>
    <col min="7179" max="7180" width="9.140625" style="3"/>
    <col min="7181" max="7181" width="9.7109375" style="3" customWidth="1"/>
    <col min="7182" max="7199" width="0" style="3" hidden="1" customWidth="1"/>
    <col min="7200" max="7200" width="9.140625" style="3"/>
    <col min="7201" max="7201" width="10.140625" style="3" customWidth="1"/>
    <col min="7202" max="7204" width="9.140625" style="3"/>
    <col min="7205" max="7205" width="10.28515625" style="3" customWidth="1"/>
    <col min="7206" max="7208" width="9.140625" style="3"/>
    <col min="7209" max="7209" width="10.28515625" style="3" customWidth="1"/>
    <col min="7210" max="7211" width="9.140625" style="3"/>
    <col min="7212" max="7225" width="0" style="3" hidden="1" customWidth="1"/>
    <col min="7226" max="7424" width="9.140625" style="3"/>
    <col min="7425" max="7425" width="8.140625" style="3" customWidth="1"/>
    <col min="7426" max="7426" width="28.140625" style="3" customWidth="1"/>
    <col min="7427" max="7427" width="7.5703125" style="3" customWidth="1"/>
    <col min="7428" max="7429" width="0" style="3" hidden="1" customWidth="1"/>
    <col min="7430" max="7431" width="10.140625" style="3" customWidth="1"/>
    <col min="7432" max="7434" width="9.7109375" style="3" customWidth="1"/>
    <col min="7435" max="7436" width="9.140625" style="3"/>
    <col min="7437" max="7437" width="9.7109375" style="3" customWidth="1"/>
    <col min="7438" max="7455" width="0" style="3" hidden="1" customWidth="1"/>
    <col min="7456" max="7456" width="9.140625" style="3"/>
    <col min="7457" max="7457" width="10.140625" style="3" customWidth="1"/>
    <col min="7458" max="7460" width="9.140625" style="3"/>
    <col min="7461" max="7461" width="10.28515625" style="3" customWidth="1"/>
    <col min="7462" max="7464" width="9.140625" style="3"/>
    <col min="7465" max="7465" width="10.28515625" style="3" customWidth="1"/>
    <col min="7466" max="7467" width="9.140625" style="3"/>
    <col min="7468" max="7481" width="0" style="3" hidden="1" customWidth="1"/>
    <col min="7482" max="7680" width="9.140625" style="3"/>
    <col min="7681" max="7681" width="8.140625" style="3" customWidth="1"/>
    <col min="7682" max="7682" width="28.140625" style="3" customWidth="1"/>
    <col min="7683" max="7683" width="7.5703125" style="3" customWidth="1"/>
    <col min="7684" max="7685" width="0" style="3" hidden="1" customWidth="1"/>
    <col min="7686" max="7687" width="10.140625" style="3" customWidth="1"/>
    <col min="7688" max="7690" width="9.7109375" style="3" customWidth="1"/>
    <col min="7691" max="7692" width="9.140625" style="3"/>
    <col min="7693" max="7693" width="9.7109375" style="3" customWidth="1"/>
    <col min="7694" max="7711" width="0" style="3" hidden="1" customWidth="1"/>
    <col min="7712" max="7712" width="9.140625" style="3"/>
    <col min="7713" max="7713" width="10.140625" style="3" customWidth="1"/>
    <col min="7714" max="7716" width="9.140625" style="3"/>
    <col min="7717" max="7717" width="10.28515625" style="3" customWidth="1"/>
    <col min="7718" max="7720" width="9.140625" style="3"/>
    <col min="7721" max="7721" width="10.28515625" style="3" customWidth="1"/>
    <col min="7722" max="7723" width="9.140625" style="3"/>
    <col min="7724" max="7737" width="0" style="3" hidden="1" customWidth="1"/>
    <col min="7738" max="7936" width="9.140625" style="3"/>
    <col min="7937" max="7937" width="8.140625" style="3" customWidth="1"/>
    <col min="7938" max="7938" width="28.140625" style="3" customWidth="1"/>
    <col min="7939" max="7939" width="7.5703125" style="3" customWidth="1"/>
    <col min="7940" max="7941" width="0" style="3" hidden="1" customWidth="1"/>
    <col min="7942" max="7943" width="10.140625" style="3" customWidth="1"/>
    <col min="7944" max="7946" width="9.7109375" style="3" customWidth="1"/>
    <col min="7947" max="7948" width="9.140625" style="3"/>
    <col min="7949" max="7949" width="9.7109375" style="3" customWidth="1"/>
    <col min="7950" max="7967" width="0" style="3" hidden="1" customWidth="1"/>
    <col min="7968" max="7968" width="9.140625" style="3"/>
    <col min="7969" max="7969" width="10.140625" style="3" customWidth="1"/>
    <col min="7970" max="7972" width="9.140625" style="3"/>
    <col min="7973" max="7973" width="10.28515625" style="3" customWidth="1"/>
    <col min="7974" max="7976" width="9.140625" style="3"/>
    <col min="7977" max="7977" width="10.28515625" style="3" customWidth="1"/>
    <col min="7978" max="7979" width="9.140625" style="3"/>
    <col min="7980" max="7993" width="0" style="3" hidden="1" customWidth="1"/>
    <col min="7994" max="8192" width="9.140625" style="3"/>
    <col min="8193" max="8193" width="8.140625" style="3" customWidth="1"/>
    <col min="8194" max="8194" width="28.140625" style="3" customWidth="1"/>
    <col min="8195" max="8195" width="7.5703125" style="3" customWidth="1"/>
    <col min="8196" max="8197" width="0" style="3" hidden="1" customWidth="1"/>
    <col min="8198" max="8199" width="10.140625" style="3" customWidth="1"/>
    <col min="8200" max="8202" width="9.7109375" style="3" customWidth="1"/>
    <col min="8203" max="8204" width="9.140625" style="3"/>
    <col min="8205" max="8205" width="9.7109375" style="3" customWidth="1"/>
    <col min="8206" max="8223" width="0" style="3" hidden="1" customWidth="1"/>
    <col min="8224" max="8224" width="9.140625" style="3"/>
    <col min="8225" max="8225" width="10.140625" style="3" customWidth="1"/>
    <col min="8226" max="8228" width="9.140625" style="3"/>
    <col min="8229" max="8229" width="10.28515625" style="3" customWidth="1"/>
    <col min="8230" max="8232" width="9.140625" style="3"/>
    <col min="8233" max="8233" width="10.28515625" style="3" customWidth="1"/>
    <col min="8234" max="8235" width="9.140625" style="3"/>
    <col min="8236" max="8249" width="0" style="3" hidden="1" customWidth="1"/>
    <col min="8250" max="8448" width="9.140625" style="3"/>
    <col min="8449" max="8449" width="8.140625" style="3" customWidth="1"/>
    <col min="8450" max="8450" width="28.140625" style="3" customWidth="1"/>
    <col min="8451" max="8451" width="7.5703125" style="3" customWidth="1"/>
    <col min="8452" max="8453" width="0" style="3" hidden="1" customWidth="1"/>
    <col min="8454" max="8455" width="10.140625" style="3" customWidth="1"/>
    <col min="8456" max="8458" width="9.7109375" style="3" customWidth="1"/>
    <col min="8459" max="8460" width="9.140625" style="3"/>
    <col min="8461" max="8461" width="9.7109375" style="3" customWidth="1"/>
    <col min="8462" max="8479" width="0" style="3" hidden="1" customWidth="1"/>
    <col min="8480" max="8480" width="9.140625" style="3"/>
    <col min="8481" max="8481" width="10.140625" style="3" customWidth="1"/>
    <col min="8482" max="8484" width="9.140625" style="3"/>
    <col min="8485" max="8485" width="10.28515625" style="3" customWidth="1"/>
    <col min="8486" max="8488" width="9.140625" style="3"/>
    <col min="8489" max="8489" width="10.28515625" style="3" customWidth="1"/>
    <col min="8490" max="8491" width="9.140625" style="3"/>
    <col min="8492" max="8505" width="0" style="3" hidden="1" customWidth="1"/>
    <col min="8506" max="8704" width="9.140625" style="3"/>
    <col min="8705" max="8705" width="8.140625" style="3" customWidth="1"/>
    <col min="8706" max="8706" width="28.140625" style="3" customWidth="1"/>
    <col min="8707" max="8707" width="7.5703125" style="3" customWidth="1"/>
    <col min="8708" max="8709" width="0" style="3" hidden="1" customWidth="1"/>
    <col min="8710" max="8711" width="10.140625" style="3" customWidth="1"/>
    <col min="8712" max="8714" width="9.7109375" style="3" customWidth="1"/>
    <col min="8715" max="8716" width="9.140625" style="3"/>
    <col min="8717" max="8717" width="9.7109375" style="3" customWidth="1"/>
    <col min="8718" max="8735" width="0" style="3" hidden="1" customWidth="1"/>
    <col min="8736" max="8736" width="9.140625" style="3"/>
    <col min="8737" max="8737" width="10.140625" style="3" customWidth="1"/>
    <col min="8738" max="8740" width="9.140625" style="3"/>
    <col min="8741" max="8741" width="10.28515625" style="3" customWidth="1"/>
    <col min="8742" max="8744" width="9.140625" style="3"/>
    <col min="8745" max="8745" width="10.28515625" style="3" customWidth="1"/>
    <col min="8746" max="8747" width="9.140625" style="3"/>
    <col min="8748" max="8761" width="0" style="3" hidden="1" customWidth="1"/>
    <col min="8762" max="8960" width="9.140625" style="3"/>
    <col min="8961" max="8961" width="8.140625" style="3" customWidth="1"/>
    <col min="8962" max="8962" width="28.140625" style="3" customWidth="1"/>
    <col min="8963" max="8963" width="7.5703125" style="3" customWidth="1"/>
    <col min="8964" max="8965" width="0" style="3" hidden="1" customWidth="1"/>
    <col min="8966" max="8967" width="10.140625" style="3" customWidth="1"/>
    <col min="8968" max="8970" width="9.7109375" style="3" customWidth="1"/>
    <col min="8971" max="8972" width="9.140625" style="3"/>
    <col min="8973" max="8973" width="9.7109375" style="3" customWidth="1"/>
    <col min="8974" max="8991" width="0" style="3" hidden="1" customWidth="1"/>
    <col min="8992" max="8992" width="9.140625" style="3"/>
    <col min="8993" max="8993" width="10.140625" style="3" customWidth="1"/>
    <col min="8994" max="8996" width="9.140625" style="3"/>
    <col min="8997" max="8997" width="10.28515625" style="3" customWidth="1"/>
    <col min="8998" max="9000" width="9.140625" style="3"/>
    <col min="9001" max="9001" width="10.28515625" style="3" customWidth="1"/>
    <col min="9002" max="9003" width="9.140625" style="3"/>
    <col min="9004" max="9017" width="0" style="3" hidden="1" customWidth="1"/>
    <col min="9018" max="9216" width="9.140625" style="3"/>
    <col min="9217" max="9217" width="8.140625" style="3" customWidth="1"/>
    <col min="9218" max="9218" width="28.140625" style="3" customWidth="1"/>
    <col min="9219" max="9219" width="7.5703125" style="3" customWidth="1"/>
    <col min="9220" max="9221" width="0" style="3" hidden="1" customWidth="1"/>
    <col min="9222" max="9223" width="10.140625" style="3" customWidth="1"/>
    <col min="9224" max="9226" width="9.7109375" style="3" customWidth="1"/>
    <col min="9227" max="9228" width="9.140625" style="3"/>
    <col min="9229" max="9229" width="9.7109375" style="3" customWidth="1"/>
    <col min="9230" max="9247" width="0" style="3" hidden="1" customWidth="1"/>
    <col min="9248" max="9248" width="9.140625" style="3"/>
    <col min="9249" max="9249" width="10.140625" style="3" customWidth="1"/>
    <col min="9250" max="9252" width="9.140625" style="3"/>
    <col min="9253" max="9253" width="10.28515625" style="3" customWidth="1"/>
    <col min="9254" max="9256" width="9.140625" style="3"/>
    <col min="9257" max="9257" width="10.28515625" style="3" customWidth="1"/>
    <col min="9258" max="9259" width="9.140625" style="3"/>
    <col min="9260" max="9273" width="0" style="3" hidden="1" customWidth="1"/>
    <col min="9274" max="9472" width="9.140625" style="3"/>
    <col min="9473" max="9473" width="8.140625" style="3" customWidth="1"/>
    <col min="9474" max="9474" width="28.140625" style="3" customWidth="1"/>
    <col min="9475" max="9475" width="7.5703125" style="3" customWidth="1"/>
    <col min="9476" max="9477" width="0" style="3" hidden="1" customWidth="1"/>
    <col min="9478" max="9479" width="10.140625" style="3" customWidth="1"/>
    <col min="9480" max="9482" width="9.7109375" style="3" customWidth="1"/>
    <col min="9483" max="9484" width="9.140625" style="3"/>
    <col min="9485" max="9485" width="9.7109375" style="3" customWidth="1"/>
    <col min="9486" max="9503" width="0" style="3" hidden="1" customWidth="1"/>
    <col min="9504" max="9504" width="9.140625" style="3"/>
    <col min="9505" max="9505" width="10.140625" style="3" customWidth="1"/>
    <col min="9506" max="9508" width="9.140625" style="3"/>
    <col min="9509" max="9509" width="10.28515625" style="3" customWidth="1"/>
    <col min="9510" max="9512" width="9.140625" style="3"/>
    <col min="9513" max="9513" width="10.28515625" style="3" customWidth="1"/>
    <col min="9514" max="9515" width="9.140625" style="3"/>
    <col min="9516" max="9529" width="0" style="3" hidden="1" customWidth="1"/>
    <col min="9530" max="9728" width="9.140625" style="3"/>
    <col min="9729" max="9729" width="8.140625" style="3" customWidth="1"/>
    <col min="9730" max="9730" width="28.140625" style="3" customWidth="1"/>
    <col min="9731" max="9731" width="7.5703125" style="3" customWidth="1"/>
    <col min="9732" max="9733" width="0" style="3" hidden="1" customWidth="1"/>
    <col min="9734" max="9735" width="10.140625" style="3" customWidth="1"/>
    <col min="9736" max="9738" width="9.7109375" style="3" customWidth="1"/>
    <col min="9739" max="9740" width="9.140625" style="3"/>
    <col min="9741" max="9741" width="9.7109375" style="3" customWidth="1"/>
    <col min="9742" max="9759" width="0" style="3" hidden="1" customWidth="1"/>
    <col min="9760" max="9760" width="9.140625" style="3"/>
    <col min="9761" max="9761" width="10.140625" style="3" customWidth="1"/>
    <col min="9762" max="9764" width="9.140625" style="3"/>
    <col min="9765" max="9765" width="10.28515625" style="3" customWidth="1"/>
    <col min="9766" max="9768" width="9.140625" style="3"/>
    <col min="9769" max="9769" width="10.28515625" style="3" customWidth="1"/>
    <col min="9770" max="9771" width="9.140625" style="3"/>
    <col min="9772" max="9785" width="0" style="3" hidden="1" customWidth="1"/>
    <col min="9786" max="9984" width="9.140625" style="3"/>
    <col min="9985" max="9985" width="8.140625" style="3" customWidth="1"/>
    <col min="9986" max="9986" width="28.140625" style="3" customWidth="1"/>
    <col min="9987" max="9987" width="7.5703125" style="3" customWidth="1"/>
    <col min="9988" max="9989" width="0" style="3" hidden="1" customWidth="1"/>
    <col min="9990" max="9991" width="10.140625" style="3" customWidth="1"/>
    <col min="9992" max="9994" width="9.7109375" style="3" customWidth="1"/>
    <col min="9995" max="9996" width="9.140625" style="3"/>
    <col min="9997" max="9997" width="9.7109375" style="3" customWidth="1"/>
    <col min="9998" max="10015" width="0" style="3" hidden="1" customWidth="1"/>
    <col min="10016" max="10016" width="9.140625" style="3"/>
    <col min="10017" max="10017" width="10.140625" style="3" customWidth="1"/>
    <col min="10018" max="10020" width="9.140625" style="3"/>
    <col min="10021" max="10021" width="10.28515625" style="3" customWidth="1"/>
    <col min="10022" max="10024" width="9.140625" style="3"/>
    <col min="10025" max="10025" width="10.28515625" style="3" customWidth="1"/>
    <col min="10026" max="10027" width="9.140625" style="3"/>
    <col min="10028" max="10041" width="0" style="3" hidden="1" customWidth="1"/>
    <col min="10042" max="10240" width="9.140625" style="3"/>
    <col min="10241" max="10241" width="8.140625" style="3" customWidth="1"/>
    <col min="10242" max="10242" width="28.140625" style="3" customWidth="1"/>
    <col min="10243" max="10243" width="7.5703125" style="3" customWidth="1"/>
    <col min="10244" max="10245" width="0" style="3" hidden="1" customWidth="1"/>
    <col min="10246" max="10247" width="10.140625" style="3" customWidth="1"/>
    <col min="10248" max="10250" width="9.7109375" style="3" customWidth="1"/>
    <col min="10251" max="10252" width="9.140625" style="3"/>
    <col min="10253" max="10253" width="9.7109375" style="3" customWidth="1"/>
    <col min="10254" max="10271" width="0" style="3" hidden="1" customWidth="1"/>
    <col min="10272" max="10272" width="9.140625" style="3"/>
    <col min="10273" max="10273" width="10.140625" style="3" customWidth="1"/>
    <col min="10274" max="10276" width="9.140625" style="3"/>
    <col min="10277" max="10277" width="10.28515625" style="3" customWidth="1"/>
    <col min="10278" max="10280" width="9.140625" style="3"/>
    <col min="10281" max="10281" width="10.28515625" style="3" customWidth="1"/>
    <col min="10282" max="10283" width="9.140625" style="3"/>
    <col min="10284" max="10297" width="0" style="3" hidden="1" customWidth="1"/>
    <col min="10298" max="10496" width="9.140625" style="3"/>
    <col min="10497" max="10497" width="8.140625" style="3" customWidth="1"/>
    <col min="10498" max="10498" width="28.140625" style="3" customWidth="1"/>
    <col min="10499" max="10499" width="7.5703125" style="3" customWidth="1"/>
    <col min="10500" max="10501" width="0" style="3" hidden="1" customWidth="1"/>
    <col min="10502" max="10503" width="10.140625" style="3" customWidth="1"/>
    <col min="10504" max="10506" width="9.7109375" style="3" customWidth="1"/>
    <col min="10507" max="10508" width="9.140625" style="3"/>
    <col min="10509" max="10509" width="9.7109375" style="3" customWidth="1"/>
    <col min="10510" max="10527" width="0" style="3" hidden="1" customWidth="1"/>
    <col min="10528" max="10528" width="9.140625" style="3"/>
    <col min="10529" max="10529" width="10.140625" style="3" customWidth="1"/>
    <col min="10530" max="10532" width="9.140625" style="3"/>
    <col min="10533" max="10533" width="10.28515625" style="3" customWidth="1"/>
    <col min="10534" max="10536" width="9.140625" style="3"/>
    <col min="10537" max="10537" width="10.28515625" style="3" customWidth="1"/>
    <col min="10538" max="10539" width="9.140625" style="3"/>
    <col min="10540" max="10553" width="0" style="3" hidden="1" customWidth="1"/>
    <col min="10554" max="10752" width="9.140625" style="3"/>
    <col min="10753" max="10753" width="8.140625" style="3" customWidth="1"/>
    <col min="10754" max="10754" width="28.140625" style="3" customWidth="1"/>
    <col min="10755" max="10755" width="7.5703125" style="3" customWidth="1"/>
    <col min="10756" max="10757" width="0" style="3" hidden="1" customWidth="1"/>
    <col min="10758" max="10759" width="10.140625" style="3" customWidth="1"/>
    <col min="10760" max="10762" width="9.7109375" style="3" customWidth="1"/>
    <col min="10763" max="10764" width="9.140625" style="3"/>
    <col min="10765" max="10765" width="9.7109375" style="3" customWidth="1"/>
    <col min="10766" max="10783" width="0" style="3" hidden="1" customWidth="1"/>
    <col min="10784" max="10784" width="9.140625" style="3"/>
    <col min="10785" max="10785" width="10.140625" style="3" customWidth="1"/>
    <col min="10786" max="10788" width="9.140625" style="3"/>
    <col min="10789" max="10789" width="10.28515625" style="3" customWidth="1"/>
    <col min="10790" max="10792" width="9.140625" style="3"/>
    <col min="10793" max="10793" width="10.28515625" style="3" customWidth="1"/>
    <col min="10794" max="10795" width="9.140625" style="3"/>
    <col min="10796" max="10809" width="0" style="3" hidden="1" customWidth="1"/>
    <col min="10810" max="11008" width="9.140625" style="3"/>
    <col min="11009" max="11009" width="8.140625" style="3" customWidth="1"/>
    <col min="11010" max="11010" width="28.140625" style="3" customWidth="1"/>
    <col min="11011" max="11011" width="7.5703125" style="3" customWidth="1"/>
    <col min="11012" max="11013" width="0" style="3" hidden="1" customWidth="1"/>
    <col min="11014" max="11015" width="10.140625" style="3" customWidth="1"/>
    <col min="11016" max="11018" width="9.7109375" style="3" customWidth="1"/>
    <col min="11019" max="11020" width="9.140625" style="3"/>
    <col min="11021" max="11021" width="9.7109375" style="3" customWidth="1"/>
    <col min="11022" max="11039" width="0" style="3" hidden="1" customWidth="1"/>
    <col min="11040" max="11040" width="9.140625" style="3"/>
    <col min="11041" max="11041" width="10.140625" style="3" customWidth="1"/>
    <col min="11042" max="11044" width="9.140625" style="3"/>
    <col min="11045" max="11045" width="10.28515625" style="3" customWidth="1"/>
    <col min="11046" max="11048" width="9.140625" style="3"/>
    <col min="11049" max="11049" width="10.28515625" style="3" customWidth="1"/>
    <col min="11050" max="11051" width="9.140625" style="3"/>
    <col min="11052" max="11065" width="0" style="3" hidden="1" customWidth="1"/>
    <col min="11066" max="11264" width="9.140625" style="3"/>
    <col min="11265" max="11265" width="8.140625" style="3" customWidth="1"/>
    <col min="11266" max="11266" width="28.140625" style="3" customWidth="1"/>
    <col min="11267" max="11267" width="7.5703125" style="3" customWidth="1"/>
    <col min="11268" max="11269" width="0" style="3" hidden="1" customWidth="1"/>
    <col min="11270" max="11271" width="10.140625" style="3" customWidth="1"/>
    <col min="11272" max="11274" width="9.7109375" style="3" customWidth="1"/>
    <col min="11275" max="11276" width="9.140625" style="3"/>
    <col min="11277" max="11277" width="9.7109375" style="3" customWidth="1"/>
    <col min="11278" max="11295" width="0" style="3" hidden="1" customWidth="1"/>
    <col min="11296" max="11296" width="9.140625" style="3"/>
    <col min="11297" max="11297" width="10.140625" style="3" customWidth="1"/>
    <col min="11298" max="11300" width="9.140625" style="3"/>
    <col min="11301" max="11301" width="10.28515625" style="3" customWidth="1"/>
    <col min="11302" max="11304" width="9.140625" style="3"/>
    <col min="11305" max="11305" width="10.28515625" style="3" customWidth="1"/>
    <col min="11306" max="11307" width="9.140625" style="3"/>
    <col min="11308" max="11321" width="0" style="3" hidden="1" customWidth="1"/>
    <col min="11322" max="11520" width="9.140625" style="3"/>
    <col min="11521" max="11521" width="8.140625" style="3" customWidth="1"/>
    <col min="11522" max="11522" width="28.140625" style="3" customWidth="1"/>
    <col min="11523" max="11523" width="7.5703125" style="3" customWidth="1"/>
    <col min="11524" max="11525" width="0" style="3" hidden="1" customWidth="1"/>
    <col min="11526" max="11527" width="10.140625" style="3" customWidth="1"/>
    <col min="11528" max="11530" width="9.7109375" style="3" customWidth="1"/>
    <col min="11531" max="11532" width="9.140625" style="3"/>
    <col min="11533" max="11533" width="9.7109375" style="3" customWidth="1"/>
    <col min="11534" max="11551" width="0" style="3" hidden="1" customWidth="1"/>
    <col min="11552" max="11552" width="9.140625" style="3"/>
    <col min="11553" max="11553" width="10.140625" style="3" customWidth="1"/>
    <col min="11554" max="11556" width="9.140625" style="3"/>
    <col min="11557" max="11557" width="10.28515625" style="3" customWidth="1"/>
    <col min="11558" max="11560" width="9.140625" style="3"/>
    <col min="11561" max="11561" width="10.28515625" style="3" customWidth="1"/>
    <col min="11562" max="11563" width="9.140625" style="3"/>
    <col min="11564" max="11577" width="0" style="3" hidden="1" customWidth="1"/>
    <col min="11578" max="11776" width="9.140625" style="3"/>
    <col min="11777" max="11777" width="8.140625" style="3" customWidth="1"/>
    <col min="11778" max="11778" width="28.140625" style="3" customWidth="1"/>
    <col min="11779" max="11779" width="7.5703125" style="3" customWidth="1"/>
    <col min="11780" max="11781" width="0" style="3" hidden="1" customWidth="1"/>
    <col min="11782" max="11783" width="10.140625" style="3" customWidth="1"/>
    <col min="11784" max="11786" width="9.7109375" style="3" customWidth="1"/>
    <col min="11787" max="11788" width="9.140625" style="3"/>
    <col min="11789" max="11789" width="9.7109375" style="3" customWidth="1"/>
    <col min="11790" max="11807" width="0" style="3" hidden="1" customWidth="1"/>
    <col min="11808" max="11808" width="9.140625" style="3"/>
    <col min="11809" max="11809" width="10.140625" style="3" customWidth="1"/>
    <col min="11810" max="11812" width="9.140625" style="3"/>
    <col min="11813" max="11813" width="10.28515625" style="3" customWidth="1"/>
    <col min="11814" max="11816" width="9.140625" style="3"/>
    <col min="11817" max="11817" width="10.28515625" style="3" customWidth="1"/>
    <col min="11818" max="11819" width="9.140625" style="3"/>
    <col min="11820" max="11833" width="0" style="3" hidden="1" customWidth="1"/>
    <col min="11834" max="12032" width="9.140625" style="3"/>
    <col min="12033" max="12033" width="8.140625" style="3" customWidth="1"/>
    <col min="12034" max="12034" width="28.140625" style="3" customWidth="1"/>
    <col min="12035" max="12035" width="7.5703125" style="3" customWidth="1"/>
    <col min="12036" max="12037" width="0" style="3" hidden="1" customWidth="1"/>
    <col min="12038" max="12039" width="10.140625" style="3" customWidth="1"/>
    <col min="12040" max="12042" width="9.7109375" style="3" customWidth="1"/>
    <col min="12043" max="12044" width="9.140625" style="3"/>
    <col min="12045" max="12045" width="9.7109375" style="3" customWidth="1"/>
    <col min="12046" max="12063" width="0" style="3" hidden="1" customWidth="1"/>
    <col min="12064" max="12064" width="9.140625" style="3"/>
    <col min="12065" max="12065" width="10.140625" style="3" customWidth="1"/>
    <col min="12066" max="12068" width="9.140625" style="3"/>
    <col min="12069" max="12069" width="10.28515625" style="3" customWidth="1"/>
    <col min="12070" max="12072" width="9.140625" style="3"/>
    <col min="12073" max="12073" width="10.28515625" style="3" customWidth="1"/>
    <col min="12074" max="12075" width="9.140625" style="3"/>
    <col min="12076" max="12089" width="0" style="3" hidden="1" customWidth="1"/>
    <col min="12090" max="12288" width="9.140625" style="3"/>
    <col min="12289" max="12289" width="8.140625" style="3" customWidth="1"/>
    <col min="12290" max="12290" width="28.140625" style="3" customWidth="1"/>
    <col min="12291" max="12291" width="7.5703125" style="3" customWidth="1"/>
    <col min="12292" max="12293" width="0" style="3" hidden="1" customWidth="1"/>
    <col min="12294" max="12295" width="10.140625" style="3" customWidth="1"/>
    <col min="12296" max="12298" width="9.7109375" style="3" customWidth="1"/>
    <col min="12299" max="12300" width="9.140625" style="3"/>
    <col min="12301" max="12301" width="9.7109375" style="3" customWidth="1"/>
    <col min="12302" max="12319" width="0" style="3" hidden="1" customWidth="1"/>
    <col min="12320" max="12320" width="9.140625" style="3"/>
    <col min="12321" max="12321" width="10.140625" style="3" customWidth="1"/>
    <col min="12322" max="12324" width="9.140625" style="3"/>
    <col min="12325" max="12325" width="10.28515625" style="3" customWidth="1"/>
    <col min="12326" max="12328" width="9.140625" style="3"/>
    <col min="12329" max="12329" width="10.28515625" style="3" customWidth="1"/>
    <col min="12330" max="12331" width="9.140625" style="3"/>
    <col min="12332" max="12345" width="0" style="3" hidden="1" customWidth="1"/>
    <col min="12346" max="12544" width="9.140625" style="3"/>
    <col min="12545" max="12545" width="8.140625" style="3" customWidth="1"/>
    <col min="12546" max="12546" width="28.140625" style="3" customWidth="1"/>
    <col min="12547" max="12547" width="7.5703125" style="3" customWidth="1"/>
    <col min="12548" max="12549" width="0" style="3" hidden="1" customWidth="1"/>
    <col min="12550" max="12551" width="10.140625" style="3" customWidth="1"/>
    <col min="12552" max="12554" width="9.7109375" style="3" customWidth="1"/>
    <col min="12555" max="12556" width="9.140625" style="3"/>
    <col min="12557" max="12557" width="9.7109375" style="3" customWidth="1"/>
    <col min="12558" max="12575" width="0" style="3" hidden="1" customWidth="1"/>
    <col min="12576" max="12576" width="9.140625" style="3"/>
    <col min="12577" max="12577" width="10.140625" style="3" customWidth="1"/>
    <col min="12578" max="12580" width="9.140625" style="3"/>
    <col min="12581" max="12581" width="10.28515625" style="3" customWidth="1"/>
    <col min="12582" max="12584" width="9.140625" style="3"/>
    <col min="12585" max="12585" width="10.28515625" style="3" customWidth="1"/>
    <col min="12586" max="12587" width="9.140625" style="3"/>
    <col min="12588" max="12601" width="0" style="3" hidden="1" customWidth="1"/>
    <col min="12602" max="12800" width="9.140625" style="3"/>
    <col min="12801" max="12801" width="8.140625" style="3" customWidth="1"/>
    <col min="12802" max="12802" width="28.140625" style="3" customWidth="1"/>
    <col min="12803" max="12803" width="7.5703125" style="3" customWidth="1"/>
    <col min="12804" max="12805" width="0" style="3" hidden="1" customWidth="1"/>
    <col min="12806" max="12807" width="10.140625" style="3" customWidth="1"/>
    <col min="12808" max="12810" width="9.7109375" style="3" customWidth="1"/>
    <col min="12811" max="12812" width="9.140625" style="3"/>
    <col min="12813" max="12813" width="9.7109375" style="3" customWidth="1"/>
    <col min="12814" max="12831" width="0" style="3" hidden="1" customWidth="1"/>
    <col min="12832" max="12832" width="9.140625" style="3"/>
    <col min="12833" max="12833" width="10.140625" style="3" customWidth="1"/>
    <col min="12834" max="12836" width="9.140625" style="3"/>
    <col min="12837" max="12837" width="10.28515625" style="3" customWidth="1"/>
    <col min="12838" max="12840" width="9.140625" style="3"/>
    <col min="12841" max="12841" width="10.28515625" style="3" customWidth="1"/>
    <col min="12842" max="12843" width="9.140625" style="3"/>
    <col min="12844" max="12857" width="0" style="3" hidden="1" customWidth="1"/>
    <col min="12858" max="13056" width="9.140625" style="3"/>
    <col min="13057" max="13057" width="8.140625" style="3" customWidth="1"/>
    <col min="13058" max="13058" width="28.140625" style="3" customWidth="1"/>
    <col min="13059" max="13059" width="7.5703125" style="3" customWidth="1"/>
    <col min="13060" max="13061" width="0" style="3" hidden="1" customWidth="1"/>
    <col min="13062" max="13063" width="10.140625" style="3" customWidth="1"/>
    <col min="13064" max="13066" width="9.7109375" style="3" customWidth="1"/>
    <col min="13067" max="13068" width="9.140625" style="3"/>
    <col min="13069" max="13069" width="9.7109375" style="3" customWidth="1"/>
    <col min="13070" max="13087" width="0" style="3" hidden="1" customWidth="1"/>
    <col min="13088" max="13088" width="9.140625" style="3"/>
    <col min="13089" max="13089" width="10.140625" style="3" customWidth="1"/>
    <col min="13090" max="13092" width="9.140625" style="3"/>
    <col min="13093" max="13093" width="10.28515625" style="3" customWidth="1"/>
    <col min="13094" max="13096" width="9.140625" style="3"/>
    <col min="13097" max="13097" width="10.28515625" style="3" customWidth="1"/>
    <col min="13098" max="13099" width="9.140625" style="3"/>
    <col min="13100" max="13113" width="0" style="3" hidden="1" customWidth="1"/>
    <col min="13114" max="13312" width="9.140625" style="3"/>
    <col min="13313" max="13313" width="8.140625" style="3" customWidth="1"/>
    <col min="13314" max="13314" width="28.140625" style="3" customWidth="1"/>
    <col min="13315" max="13315" width="7.5703125" style="3" customWidth="1"/>
    <col min="13316" max="13317" width="0" style="3" hidden="1" customWidth="1"/>
    <col min="13318" max="13319" width="10.140625" style="3" customWidth="1"/>
    <col min="13320" max="13322" width="9.7109375" style="3" customWidth="1"/>
    <col min="13323" max="13324" width="9.140625" style="3"/>
    <col min="13325" max="13325" width="9.7109375" style="3" customWidth="1"/>
    <col min="13326" max="13343" width="0" style="3" hidden="1" customWidth="1"/>
    <col min="13344" max="13344" width="9.140625" style="3"/>
    <col min="13345" max="13345" width="10.140625" style="3" customWidth="1"/>
    <col min="13346" max="13348" width="9.140625" style="3"/>
    <col min="13349" max="13349" width="10.28515625" style="3" customWidth="1"/>
    <col min="13350" max="13352" width="9.140625" style="3"/>
    <col min="13353" max="13353" width="10.28515625" style="3" customWidth="1"/>
    <col min="13354" max="13355" width="9.140625" style="3"/>
    <col min="13356" max="13369" width="0" style="3" hidden="1" customWidth="1"/>
    <col min="13370" max="13568" width="9.140625" style="3"/>
    <col min="13569" max="13569" width="8.140625" style="3" customWidth="1"/>
    <col min="13570" max="13570" width="28.140625" style="3" customWidth="1"/>
    <col min="13571" max="13571" width="7.5703125" style="3" customWidth="1"/>
    <col min="13572" max="13573" width="0" style="3" hidden="1" customWidth="1"/>
    <col min="13574" max="13575" width="10.140625" style="3" customWidth="1"/>
    <col min="13576" max="13578" width="9.7109375" style="3" customWidth="1"/>
    <col min="13579" max="13580" width="9.140625" style="3"/>
    <col min="13581" max="13581" width="9.7109375" style="3" customWidth="1"/>
    <col min="13582" max="13599" width="0" style="3" hidden="1" customWidth="1"/>
    <col min="13600" max="13600" width="9.140625" style="3"/>
    <col min="13601" max="13601" width="10.140625" style="3" customWidth="1"/>
    <col min="13602" max="13604" width="9.140625" style="3"/>
    <col min="13605" max="13605" width="10.28515625" style="3" customWidth="1"/>
    <col min="13606" max="13608" width="9.140625" style="3"/>
    <col min="13609" max="13609" width="10.28515625" style="3" customWidth="1"/>
    <col min="13610" max="13611" width="9.140625" style="3"/>
    <col min="13612" max="13625" width="0" style="3" hidden="1" customWidth="1"/>
    <col min="13626" max="13824" width="9.140625" style="3"/>
    <col min="13825" max="13825" width="8.140625" style="3" customWidth="1"/>
    <col min="13826" max="13826" width="28.140625" style="3" customWidth="1"/>
    <col min="13827" max="13827" width="7.5703125" style="3" customWidth="1"/>
    <col min="13828" max="13829" width="0" style="3" hidden="1" customWidth="1"/>
    <col min="13830" max="13831" width="10.140625" style="3" customWidth="1"/>
    <col min="13832" max="13834" width="9.7109375" style="3" customWidth="1"/>
    <col min="13835" max="13836" width="9.140625" style="3"/>
    <col min="13837" max="13837" width="9.7109375" style="3" customWidth="1"/>
    <col min="13838" max="13855" width="0" style="3" hidden="1" customWidth="1"/>
    <col min="13856" max="13856" width="9.140625" style="3"/>
    <col min="13857" max="13857" width="10.140625" style="3" customWidth="1"/>
    <col min="13858" max="13860" width="9.140625" style="3"/>
    <col min="13861" max="13861" width="10.28515625" style="3" customWidth="1"/>
    <col min="13862" max="13864" width="9.140625" style="3"/>
    <col min="13865" max="13865" width="10.28515625" style="3" customWidth="1"/>
    <col min="13866" max="13867" width="9.140625" style="3"/>
    <col min="13868" max="13881" width="0" style="3" hidden="1" customWidth="1"/>
    <col min="13882" max="14080" width="9.140625" style="3"/>
    <col min="14081" max="14081" width="8.140625" style="3" customWidth="1"/>
    <col min="14082" max="14082" width="28.140625" style="3" customWidth="1"/>
    <col min="14083" max="14083" width="7.5703125" style="3" customWidth="1"/>
    <col min="14084" max="14085" width="0" style="3" hidden="1" customWidth="1"/>
    <col min="14086" max="14087" width="10.140625" style="3" customWidth="1"/>
    <col min="14088" max="14090" width="9.7109375" style="3" customWidth="1"/>
    <col min="14091" max="14092" width="9.140625" style="3"/>
    <col min="14093" max="14093" width="9.7109375" style="3" customWidth="1"/>
    <col min="14094" max="14111" width="0" style="3" hidden="1" customWidth="1"/>
    <col min="14112" max="14112" width="9.140625" style="3"/>
    <col min="14113" max="14113" width="10.140625" style="3" customWidth="1"/>
    <col min="14114" max="14116" width="9.140625" style="3"/>
    <col min="14117" max="14117" width="10.28515625" style="3" customWidth="1"/>
    <col min="14118" max="14120" width="9.140625" style="3"/>
    <col min="14121" max="14121" width="10.28515625" style="3" customWidth="1"/>
    <col min="14122" max="14123" width="9.140625" style="3"/>
    <col min="14124" max="14137" width="0" style="3" hidden="1" customWidth="1"/>
    <col min="14138" max="14336" width="9.140625" style="3"/>
    <col min="14337" max="14337" width="8.140625" style="3" customWidth="1"/>
    <col min="14338" max="14338" width="28.140625" style="3" customWidth="1"/>
    <col min="14339" max="14339" width="7.5703125" style="3" customWidth="1"/>
    <col min="14340" max="14341" width="0" style="3" hidden="1" customWidth="1"/>
    <col min="14342" max="14343" width="10.140625" style="3" customWidth="1"/>
    <col min="14344" max="14346" width="9.7109375" style="3" customWidth="1"/>
    <col min="14347" max="14348" width="9.140625" style="3"/>
    <col min="14349" max="14349" width="9.7109375" style="3" customWidth="1"/>
    <col min="14350" max="14367" width="0" style="3" hidden="1" customWidth="1"/>
    <col min="14368" max="14368" width="9.140625" style="3"/>
    <col min="14369" max="14369" width="10.140625" style="3" customWidth="1"/>
    <col min="14370" max="14372" width="9.140625" style="3"/>
    <col min="14373" max="14373" width="10.28515625" style="3" customWidth="1"/>
    <col min="14374" max="14376" width="9.140625" style="3"/>
    <col min="14377" max="14377" width="10.28515625" style="3" customWidth="1"/>
    <col min="14378" max="14379" width="9.140625" style="3"/>
    <col min="14380" max="14393" width="0" style="3" hidden="1" customWidth="1"/>
    <col min="14394" max="14592" width="9.140625" style="3"/>
    <col min="14593" max="14593" width="8.140625" style="3" customWidth="1"/>
    <col min="14594" max="14594" width="28.140625" style="3" customWidth="1"/>
    <col min="14595" max="14595" width="7.5703125" style="3" customWidth="1"/>
    <col min="14596" max="14597" width="0" style="3" hidden="1" customWidth="1"/>
    <col min="14598" max="14599" width="10.140625" style="3" customWidth="1"/>
    <col min="14600" max="14602" width="9.7109375" style="3" customWidth="1"/>
    <col min="14603" max="14604" width="9.140625" style="3"/>
    <col min="14605" max="14605" width="9.7109375" style="3" customWidth="1"/>
    <col min="14606" max="14623" width="0" style="3" hidden="1" customWidth="1"/>
    <col min="14624" max="14624" width="9.140625" style="3"/>
    <col min="14625" max="14625" width="10.140625" style="3" customWidth="1"/>
    <col min="14626" max="14628" width="9.140625" style="3"/>
    <col min="14629" max="14629" width="10.28515625" style="3" customWidth="1"/>
    <col min="14630" max="14632" width="9.140625" style="3"/>
    <col min="14633" max="14633" width="10.28515625" style="3" customWidth="1"/>
    <col min="14634" max="14635" width="9.140625" style="3"/>
    <col min="14636" max="14649" width="0" style="3" hidden="1" customWidth="1"/>
    <col min="14650" max="14848" width="9.140625" style="3"/>
    <col min="14849" max="14849" width="8.140625" style="3" customWidth="1"/>
    <col min="14850" max="14850" width="28.140625" style="3" customWidth="1"/>
    <col min="14851" max="14851" width="7.5703125" style="3" customWidth="1"/>
    <col min="14852" max="14853" width="0" style="3" hidden="1" customWidth="1"/>
    <col min="14854" max="14855" width="10.140625" style="3" customWidth="1"/>
    <col min="14856" max="14858" width="9.7109375" style="3" customWidth="1"/>
    <col min="14859" max="14860" width="9.140625" style="3"/>
    <col min="14861" max="14861" width="9.7109375" style="3" customWidth="1"/>
    <col min="14862" max="14879" width="0" style="3" hidden="1" customWidth="1"/>
    <col min="14880" max="14880" width="9.140625" style="3"/>
    <col min="14881" max="14881" width="10.140625" style="3" customWidth="1"/>
    <col min="14882" max="14884" width="9.140625" style="3"/>
    <col min="14885" max="14885" width="10.28515625" style="3" customWidth="1"/>
    <col min="14886" max="14888" width="9.140625" style="3"/>
    <col min="14889" max="14889" width="10.28515625" style="3" customWidth="1"/>
    <col min="14890" max="14891" width="9.140625" style="3"/>
    <col min="14892" max="14905" width="0" style="3" hidden="1" customWidth="1"/>
    <col min="14906" max="15104" width="9.140625" style="3"/>
    <col min="15105" max="15105" width="8.140625" style="3" customWidth="1"/>
    <col min="15106" max="15106" width="28.140625" style="3" customWidth="1"/>
    <col min="15107" max="15107" width="7.5703125" style="3" customWidth="1"/>
    <col min="15108" max="15109" width="0" style="3" hidden="1" customWidth="1"/>
    <col min="15110" max="15111" width="10.140625" style="3" customWidth="1"/>
    <col min="15112" max="15114" width="9.7109375" style="3" customWidth="1"/>
    <col min="15115" max="15116" width="9.140625" style="3"/>
    <col min="15117" max="15117" width="9.7109375" style="3" customWidth="1"/>
    <col min="15118" max="15135" width="0" style="3" hidden="1" customWidth="1"/>
    <col min="15136" max="15136" width="9.140625" style="3"/>
    <col min="15137" max="15137" width="10.140625" style="3" customWidth="1"/>
    <col min="15138" max="15140" width="9.140625" style="3"/>
    <col min="15141" max="15141" width="10.28515625" style="3" customWidth="1"/>
    <col min="15142" max="15144" width="9.140625" style="3"/>
    <col min="15145" max="15145" width="10.28515625" style="3" customWidth="1"/>
    <col min="15146" max="15147" width="9.140625" style="3"/>
    <col min="15148" max="15161" width="0" style="3" hidden="1" customWidth="1"/>
    <col min="15162" max="15360" width="9.140625" style="3"/>
    <col min="15361" max="15361" width="8.140625" style="3" customWidth="1"/>
    <col min="15362" max="15362" width="28.140625" style="3" customWidth="1"/>
    <col min="15363" max="15363" width="7.5703125" style="3" customWidth="1"/>
    <col min="15364" max="15365" width="0" style="3" hidden="1" customWidth="1"/>
    <col min="15366" max="15367" width="10.140625" style="3" customWidth="1"/>
    <col min="15368" max="15370" width="9.7109375" style="3" customWidth="1"/>
    <col min="15371" max="15372" width="9.140625" style="3"/>
    <col min="15373" max="15373" width="9.7109375" style="3" customWidth="1"/>
    <col min="15374" max="15391" width="0" style="3" hidden="1" customWidth="1"/>
    <col min="15392" max="15392" width="9.140625" style="3"/>
    <col min="15393" max="15393" width="10.140625" style="3" customWidth="1"/>
    <col min="15394" max="15396" width="9.140625" style="3"/>
    <col min="15397" max="15397" width="10.28515625" style="3" customWidth="1"/>
    <col min="15398" max="15400" width="9.140625" style="3"/>
    <col min="15401" max="15401" width="10.28515625" style="3" customWidth="1"/>
    <col min="15402" max="15403" width="9.140625" style="3"/>
    <col min="15404" max="15417" width="0" style="3" hidden="1" customWidth="1"/>
    <col min="15418" max="15616" width="9.140625" style="3"/>
    <col min="15617" max="15617" width="8.140625" style="3" customWidth="1"/>
    <col min="15618" max="15618" width="28.140625" style="3" customWidth="1"/>
    <col min="15619" max="15619" width="7.5703125" style="3" customWidth="1"/>
    <col min="15620" max="15621" width="0" style="3" hidden="1" customWidth="1"/>
    <col min="15622" max="15623" width="10.140625" style="3" customWidth="1"/>
    <col min="15624" max="15626" width="9.7109375" style="3" customWidth="1"/>
    <col min="15627" max="15628" width="9.140625" style="3"/>
    <col min="15629" max="15629" width="9.7109375" style="3" customWidth="1"/>
    <col min="15630" max="15647" width="0" style="3" hidden="1" customWidth="1"/>
    <col min="15648" max="15648" width="9.140625" style="3"/>
    <col min="15649" max="15649" width="10.140625" style="3" customWidth="1"/>
    <col min="15650" max="15652" width="9.140625" style="3"/>
    <col min="15653" max="15653" width="10.28515625" style="3" customWidth="1"/>
    <col min="15654" max="15656" width="9.140625" style="3"/>
    <col min="15657" max="15657" width="10.28515625" style="3" customWidth="1"/>
    <col min="15658" max="15659" width="9.140625" style="3"/>
    <col min="15660" max="15673" width="0" style="3" hidden="1" customWidth="1"/>
    <col min="15674" max="15872" width="9.140625" style="3"/>
    <col min="15873" max="15873" width="8.140625" style="3" customWidth="1"/>
    <col min="15874" max="15874" width="28.140625" style="3" customWidth="1"/>
    <col min="15875" max="15875" width="7.5703125" style="3" customWidth="1"/>
    <col min="15876" max="15877" width="0" style="3" hidden="1" customWidth="1"/>
    <col min="15878" max="15879" width="10.140625" style="3" customWidth="1"/>
    <col min="15880" max="15882" width="9.7109375" style="3" customWidth="1"/>
    <col min="15883" max="15884" width="9.140625" style="3"/>
    <col min="15885" max="15885" width="9.7109375" style="3" customWidth="1"/>
    <col min="15886" max="15903" width="0" style="3" hidden="1" customWidth="1"/>
    <col min="15904" max="15904" width="9.140625" style="3"/>
    <col min="15905" max="15905" width="10.140625" style="3" customWidth="1"/>
    <col min="15906" max="15908" width="9.140625" style="3"/>
    <col min="15909" max="15909" width="10.28515625" style="3" customWidth="1"/>
    <col min="15910" max="15912" width="9.140625" style="3"/>
    <col min="15913" max="15913" width="10.28515625" style="3" customWidth="1"/>
    <col min="15914" max="15915" width="9.140625" style="3"/>
    <col min="15916" max="15929" width="0" style="3" hidden="1" customWidth="1"/>
    <col min="15930" max="16128" width="9.140625" style="3"/>
    <col min="16129" max="16129" width="8.140625" style="3" customWidth="1"/>
    <col min="16130" max="16130" width="28.140625" style="3" customWidth="1"/>
    <col min="16131" max="16131" width="7.5703125" style="3" customWidth="1"/>
    <col min="16132" max="16133" width="0" style="3" hidden="1" customWidth="1"/>
    <col min="16134" max="16135" width="10.140625" style="3" customWidth="1"/>
    <col min="16136" max="16138" width="9.7109375" style="3" customWidth="1"/>
    <col min="16139" max="16140" width="9.140625" style="3"/>
    <col min="16141" max="16141" width="9.7109375" style="3" customWidth="1"/>
    <col min="16142" max="16159" width="0" style="3" hidden="1" customWidth="1"/>
    <col min="16160" max="16160" width="9.140625" style="3"/>
    <col min="16161" max="16161" width="10.140625" style="3" customWidth="1"/>
    <col min="16162" max="16164" width="9.140625" style="3"/>
    <col min="16165" max="16165" width="10.28515625" style="3" customWidth="1"/>
    <col min="16166" max="16168" width="9.140625" style="3"/>
    <col min="16169" max="16169" width="10.28515625" style="3" customWidth="1"/>
    <col min="16170" max="16171" width="9.140625" style="3"/>
    <col min="16172" max="16185" width="0" style="3" hidden="1" customWidth="1"/>
    <col min="16186" max="16384" width="9.140625" style="3"/>
  </cols>
  <sheetData>
    <row r="1" spans="1:57">
      <c r="A1" s="1"/>
      <c r="B1" s="1"/>
      <c r="C1" s="1"/>
      <c r="D1" s="2"/>
      <c r="E1" s="2"/>
      <c r="F1" s="2"/>
      <c r="G1" s="2"/>
      <c r="H1" s="2"/>
      <c r="I1" s="2"/>
      <c r="J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57" ht="38.25">
      <c r="A2" s="3"/>
      <c r="B2" s="4" t="s">
        <v>0</v>
      </c>
      <c r="C2" s="3"/>
      <c r="D2" s="71" t="s">
        <v>1</v>
      </c>
      <c r="E2" s="71"/>
      <c r="F2" s="71"/>
      <c r="G2" s="71"/>
      <c r="H2" s="72"/>
      <c r="I2" s="72"/>
      <c r="J2" s="72"/>
      <c r="K2" s="72"/>
      <c r="L2" s="72"/>
      <c r="M2" s="72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spans="1:57" ht="35.25" customHeight="1">
      <c r="A3" s="3"/>
      <c r="B3" s="6" t="s">
        <v>292</v>
      </c>
      <c r="C3" s="3"/>
      <c r="D3" s="73" t="s">
        <v>2</v>
      </c>
      <c r="E3" s="73"/>
      <c r="F3" s="73"/>
      <c r="G3" s="73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</row>
    <row r="4" spans="1:57" ht="66" customHeight="1" thickBot="1">
      <c r="A4" s="3"/>
      <c r="B4" s="75" t="s">
        <v>293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</row>
    <row r="5" spans="1:57" s="9" customFormat="1" ht="45.75" customHeight="1">
      <c r="A5" s="65"/>
      <c r="B5" s="67" t="s">
        <v>3</v>
      </c>
      <c r="C5" s="67" t="s">
        <v>4</v>
      </c>
      <c r="D5" s="69" t="s">
        <v>5</v>
      </c>
      <c r="E5" s="69" t="s">
        <v>6</v>
      </c>
      <c r="F5" s="69" t="s">
        <v>7</v>
      </c>
      <c r="G5" s="69" t="s">
        <v>8</v>
      </c>
      <c r="H5" s="69" t="s">
        <v>9</v>
      </c>
      <c r="I5" s="69" t="s">
        <v>10</v>
      </c>
      <c r="J5" s="69" t="s">
        <v>11</v>
      </c>
      <c r="K5" s="69" t="s">
        <v>12</v>
      </c>
      <c r="L5" s="69" t="s">
        <v>13</v>
      </c>
      <c r="M5" s="69" t="s">
        <v>14</v>
      </c>
      <c r="N5" s="90" t="s">
        <v>15</v>
      </c>
      <c r="O5" s="91"/>
      <c r="P5" s="92"/>
      <c r="Q5" s="90" t="s">
        <v>16</v>
      </c>
      <c r="R5" s="91"/>
      <c r="S5" s="92"/>
      <c r="T5" s="90" t="s">
        <v>17</v>
      </c>
      <c r="U5" s="91"/>
      <c r="V5" s="92"/>
      <c r="W5" s="84" t="s">
        <v>18</v>
      </c>
      <c r="X5" s="85"/>
      <c r="Y5" s="86"/>
      <c r="Z5" s="84" t="s">
        <v>19</v>
      </c>
      <c r="AA5" s="85"/>
      <c r="AB5" s="86"/>
      <c r="AC5" s="84" t="s">
        <v>20</v>
      </c>
      <c r="AD5" s="85"/>
      <c r="AE5" s="86"/>
      <c r="AF5" s="84" t="s">
        <v>21</v>
      </c>
      <c r="AG5" s="85"/>
      <c r="AH5" s="86"/>
      <c r="AI5" s="78" t="s">
        <v>22</v>
      </c>
      <c r="AJ5" s="84" t="s">
        <v>23</v>
      </c>
      <c r="AK5" s="85"/>
      <c r="AL5" s="86"/>
      <c r="AM5" s="78" t="s">
        <v>24</v>
      </c>
      <c r="AN5" s="84" t="s">
        <v>25</v>
      </c>
      <c r="AO5" s="85"/>
      <c r="AP5" s="86"/>
      <c r="AQ5" s="78" t="s">
        <v>26</v>
      </c>
      <c r="AR5" s="84" t="s">
        <v>27</v>
      </c>
      <c r="AS5" s="85"/>
      <c r="AT5" s="86"/>
      <c r="AU5" s="78" t="s">
        <v>28</v>
      </c>
      <c r="AV5" s="84" t="s">
        <v>29</v>
      </c>
      <c r="AW5" s="85"/>
      <c r="AX5" s="86"/>
      <c r="AY5" s="76" t="s">
        <v>30</v>
      </c>
      <c r="AZ5" s="76" t="s">
        <v>31</v>
      </c>
      <c r="BA5" s="76" t="s">
        <v>32</v>
      </c>
      <c r="BB5" s="76" t="s">
        <v>33</v>
      </c>
      <c r="BC5" s="76" t="s">
        <v>34</v>
      </c>
      <c r="BD5" s="76" t="s">
        <v>35</v>
      </c>
      <c r="BE5" s="78" t="s">
        <v>36</v>
      </c>
    </row>
    <row r="6" spans="1:57" ht="79.5" customHeight="1">
      <c r="A6" s="66"/>
      <c r="B6" s="68"/>
      <c r="C6" s="68"/>
      <c r="D6" s="70"/>
      <c r="E6" s="70"/>
      <c r="F6" s="70"/>
      <c r="G6" s="70"/>
      <c r="H6" s="70"/>
      <c r="I6" s="70"/>
      <c r="J6" s="70"/>
      <c r="K6" s="70"/>
      <c r="L6" s="70"/>
      <c r="M6" s="70"/>
      <c r="N6" s="10" t="s">
        <v>37</v>
      </c>
      <c r="O6" s="10" t="s">
        <v>38</v>
      </c>
      <c r="P6" s="10" t="s">
        <v>39</v>
      </c>
      <c r="Q6" s="10" t="s">
        <v>37</v>
      </c>
      <c r="R6" s="10" t="s">
        <v>38</v>
      </c>
      <c r="S6" s="10" t="s">
        <v>39</v>
      </c>
      <c r="T6" s="10" t="s">
        <v>37</v>
      </c>
      <c r="U6" s="10" t="s">
        <v>38</v>
      </c>
      <c r="V6" s="10" t="s">
        <v>39</v>
      </c>
      <c r="W6" s="10" t="s">
        <v>37</v>
      </c>
      <c r="X6" s="10" t="s">
        <v>38</v>
      </c>
      <c r="Y6" s="10" t="s">
        <v>39</v>
      </c>
      <c r="Z6" s="10" t="s">
        <v>37</v>
      </c>
      <c r="AA6" s="10" t="s">
        <v>38</v>
      </c>
      <c r="AB6" s="10" t="s">
        <v>39</v>
      </c>
      <c r="AC6" s="10" t="s">
        <v>37</v>
      </c>
      <c r="AD6" s="10" t="s">
        <v>38</v>
      </c>
      <c r="AE6" s="10" t="s">
        <v>39</v>
      </c>
      <c r="AF6" s="10" t="s">
        <v>37</v>
      </c>
      <c r="AG6" s="10" t="s">
        <v>38</v>
      </c>
      <c r="AH6" s="10" t="s">
        <v>39</v>
      </c>
      <c r="AI6" s="79"/>
      <c r="AJ6" s="10" t="s">
        <v>37</v>
      </c>
      <c r="AK6" s="10" t="s">
        <v>38</v>
      </c>
      <c r="AL6" s="10" t="s">
        <v>39</v>
      </c>
      <c r="AM6" s="79"/>
      <c r="AN6" s="10" t="s">
        <v>37</v>
      </c>
      <c r="AO6" s="10" t="s">
        <v>38</v>
      </c>
      <c r="AP6" s="10" t="s">
        <v>39</v>
      </c>
      <c r="AQ6" s="79"/>
      <c r="AR6" s="10" t="s">
        <v>37</v>
      </c>
      <c r="AS6" s="10" t="s">
        <v>38</v>
      </c>
      <c r="AT6" s="10" t="s">
        <v>39</v>
      </c>
      <c r="AU6" s="79"/>
      <c r="AV6" s="10" t="s">
        <v>37</v>
      </c>
      <c r="AW6" s="10" t="s">
        <v>38</v>
      </c>
      <c r="AX6" s="10" t="s">
        <v>39</v>
      </c>
      <c r="AY6" s="77"/>
      <c r="AZ6" s="77"/>
      <c r="BA6" s="77"/>
      <c r="BB6" s="77"/>
      <c r="BC6" s="77"/>
      <c r="BD6" s="77"/>
      <c r="BE6" s="79"/>
    </row>
    <row r="7" spans="1:57">
      <c r="A7" s="11" t="s">
        <v>40</v>
      </c>
      <c r="B7" s="4" t="s">
        <v>41</v>
      </c>
      <c r="C7" s="4"/>
      <c r="D7" s="12"/>
      <c r="E7" s="4"/>
      <c r="F7" s="12"/>
      <c r="G7" s="4"/>
      <c r="H7" s="12"/>
      <c r="I7" s="4"/>
      <c r="J7" s="4"/>
      <c r="K7" s="12"/>
      <c r="L7" s="4"/>
      <c r="M7" s="12"/>
      <c r="N7" s="4"/>
      <c r="O7" s="12"/>
      <c r="P7" s="4"/>
      <c r="Q7" s="12"/>
      <c r="R7" s="4"/>
      <c r="S7" s="12"/>
      <c r="T7" s="4"/>
      <c r="U7" s="12"/>
      <c r="V7" s="4"/>
      <c r="W7" s="12"/>
      <c r="X7" s="4"/>
      <c r="Y7" s="12"/>
      <c r="Z7" s="4"/>
      <c r="AA7" s="12"/>
      <c r="AB7" s="4"/>
      <c r="AC7" s="12"/>
      <c r="AD7" s="4"/>
      <c r="AE7" s="12"/>
      <c r="AF7" s="4"/>
      <c r="AG7" s="12"/>
      <c r="AH7" s="4"/>
      <c r="AI7" s="12"/>
      <c r="AJ7" s="4"/>
      <c r="AK7" s="12"/>
      <c r="AL7" s="4"/>
      <c r="AM7" s="12"/>
      <c r="AN7" s="4"/>
      <c r="AO7" s="12"/>
      <c r="AP7" s="4"/>
      <c r="AQ7" s="12"/>
      <c r="AR7" s="4"/>
      <c r="AS7" s="12"/>
      <c r="AT7" s="4"/>
      <c r="AU7" s="12"/>
      <c r="AV7" s="4"/>
      <c r="AW7" s="12"/>
      <c r="AX7" s="4"/>
      <c r="AY7" s="12"/>
      <c r="AZ7" s="4"/>
      <c r="BA7" s="12"/>
      <c r="BB7" s="4"/>
      <c r="BC7" s="12"/>
      <c r="BD7" s="4"/>
      <c r="BE7" s="13"/>
    </row>
    <row r="8" spans="1:57" ht="15" customHeight="1">
      <c r="A8" s="11"/>
      <c r="B8" s="14" t="s">
        <v>42</v>
      </c>
      <c r="C8" s="14" t="s">
        <v>43</v>
      </c>
      <c r="D8" s="12">
        <v>1</v>
      </c>
      <c r="E8" s="12">
        <v>1</v>
      </c>
      <c r="F8" s="12">
        <v>1</v>
      </c>
      <c r="G8" s="12">
        <v>1</v>
      </c>
      <c r="H8" s="12">
        <v>1</v>
      </c>
      <c r="I8" s="12">
        <v>1</v>
      </c>
      <c r="J8" s="12">
        <v>1</v>
      </c>
      <c r="K8" s="12">
        <v>1</v>
      </c>
      <c r="L8" s="12">
        <v>1</v>
      </c>
      <c r="M8" s="12"/>
      <c r="N8" s="12">
        <v>1</v>
      </c>
      <c r="O8" s="12">
        <v>1</v>
      </c>
      <c r="P8" s="12">
        <v>1</v>
      </c>
      <c r="Q8" s="12">
        <v>1</v>
      </c>
      <c r="R8" s="12">
        <v>1</v>
      </c>
      <c r="S8" s="12">
        <v>1</v>
      </c>
      <c r="T8" s="12">
        <v>1</v>
      </c>
      <c r="U8" s="12">
        <v>1</v>
      </c>
      <c r="V8" s="12">
        <v>1</v>
      </c>
      <c r="W8" s="12">
        <v>1</v>
      </c>
      <c r="X8" s="12">
        <v>1</v>
      </c>
      <c r="Y8" s="12">
        <v>1</v>
      </c>
      <c r="Z8" s="12">
        <v>1</v>
      </c>
      <c r="AA8" s="12">
        <v>1</v>
      </c>
      <c r="AB8" s="12">
        <v>1</v>
      </c>
      <c r="AC8" s="12">
        <v>1</v>
      </c>
      <c r="AD8" s="12">
        <v>1</v>
      </c>
      <c r="AE8" s="12">
        <v>1</v>
      </c>
      <c r="AF8" s="12">
        <v>1</v>
      </c>
      <c r="AG8" s="12">
        <v>1</v>
      </c>
      <c r="AH8" s="12">
        <v>1</v>
      </c>
      <c r="AI8" s="12">
        <v>1</v>
      </c>
      <c r="AJ8" s="12">
        <v>1</v>
      </c>
      <c r="AK8" s="12">
        <v>1</v>
      </c>
      <c r="AL8" s="12">
        <v>1</v>
      </c>
      <c r="AM8" s="12">
        <v>1</v>
      </c>
      <c r="AN8" s="12">
        <v>1</v>
      </c>
      <c r="AO8" s="12">
        <v>1</v>
      </c>
      <c r="AP8" s="12">
        <v>1</v>
      </c>
      <c r="AQ8" s="12">
        <v>1</v>
      </c>
      <c r="AR8" s="12">
        <v>1</v>
      </c>
      <c r="AS8" s="12">
        <v>1</v>
      </c>
      <c r="AT8" s="12">
        <v>1</v>
      </c>
      <c r="AU8" s="12">
        <v>1</v>
      </c>
      <c r="AV8" s="12">
        <v>1</v>
      </c>
      <c r="AW8" s="12">
        <v>1</v>
      </c>
      <c r="AX8" s="12">
        <v>1</v>
      </c>
      <c r="AY8" s="12">
        <v>1</v>
      </c>
      <c r="AZ8" s="12">
        <v>1</v>
      </c>
      <c r="BA8" s="12">
        <v>1</v>
      </c>
      <c r="BB8" s="12">
        <v>1</v>
      </c>
      <c r="BC8" s="12">
        <v>1</v>
      </c>
      <c r="BD8" s="12">
        <v>1</v>
      </c>
      <c r="BE8" s="12">
        <v>1</v>
      </c>
    </row>
    <row r="9" spans="1:57" ht="25.5">
      <c r="A9" s="11"/>
      <c r="B9" s="15" t="s">
        <v>44</v>
      </c>
      <c r="C9" s="14" t="s">
        <v>45</v>
      </c>
      <c r="D9" s="12"/>
      <c r="E9" s="12"/>
      <c r="F9" s="12"/>
      <c r="G9" s="12"/>
      <c r="H9" s="12"/>
      <c r="I9" s="12"/>
      <c r="J9" s="12">
        <v>80</v>
      </c>
      <c r="K9" s="12">
        <v>80</v>
      </c>
      <c r="L9" s="12">
        <v>80</v>
      </c>
      <c r="M9" s="12"/>
      <c r="N9" s="12">
        <v>60</v>
      </c>
      <c r="O9" s="12">
        <v>60</v>
      </c>
      <c r="P9" s="12">
        <v>60</v>
      </c>
      <c r="Q9" s="12">
        <v>60</v>
      </c>
      <c r="R9" s="12">
        <v>60</v>
      </c>
      <c r="S9" s="12">
        <v>60</v>
      </c>
      <c r="T9" s="12">
        <v>60</v>
      </c>
      <c r="U9" s="12">
        <v>60</v>
      </c>
      <c r="V9" s="12">
        <v>60</v>
      </c>
      <c r="W9" s="12">
        <v>60</v>
      </c>
      <c r="X9" s="12">
        <v>60</v>
      </c>
      <c r="Y9" s="12">
        <v>60</v>
      </c>
      <c r="Z9" s="12">
        <v>60</v>
      </c>
      <c r="AA9" s="12">
        <v>60</v>
      </c>
      <c r="AB9" s="12">
        <v>60</v>
      </c>
      <c r="AC9" s="12">
        <v>60</v>
      </c>
      <c r="AD9" s="12">
        <v>60</v>
      </c>
      <c r="AE9" s="12">
        <v>60</v>
      </c>
      <c r="AF9" s="12">
        <v>80</v>
      </c>
      <c r="AG9" s="12">
        <v>80</v>
      </c>
      <c r="AH9" s="12">
        <v>80</v>
      </c>
      <c r="AI9" s="12">
        <v>60</v>
      </c>
      <c r="AJ9" s="12">
        <v>80</v>
      </c>
      <c r="AK9" s="12">
        <v>80</v>
      </c>
      <c r="AL9" s="12">
        <v>80</v>
      </c>
      <c r="AM9" s="12">
        <v>60</v>
      </c>
      <c r="AN9" s="12">
        <v>80</v>
      </c>
      <c r="AO9" s="12">
        <v>80</v>
      </c>
      <c r="AP9" s="12">
        <v>80</v>
      </c>
      <c r="AQ9" s="12">
        <v>60</v>
      </c>
      <c r="AR9" s="12">
        <v>60</v>
      </c>
      <c r="AS9" s="12">
        <v>60</v>
      </c>
      <c r="AT9" s="12">
        <v>60</v>
      </c>
      <c r="AU9" s="12">
        <v>60</v>
      </c>
      <c r="AV9" s="12">
        <v>60</v>
      </c>
      <c r="AW9" s="12">
        <v>60</v>
      </c>
      <c r="AX9" s="12">
        <v>60</v>
      </c>
      <c r="AY9" s="12">
        <v>60</v>
      </c>
      <c r="AZ9" s="12">
        <v>60</v>
      </c>
      <c r="BA9" s="12">
        <v>60</v>
      </c>
      <c r="BB9" s="12">
        <v>60</v>
      </c>
      <c r="BC9" s="12">
        <v>60</v>
      </c>
      <c r="BD9" s="12">
        <v>60</v>
      </c>
      <c r="BE9" s="12">
        <v>60</v>
      </c>
    </row>
    <row r="10" spans="1:57" ht="24.75" customHeight="1">
      <c r="A10" s="11"/>
      <c r="B10" s="16" t="s">
        <v>46</v>
      </c>
      <c r="C10" s="17" t="s">
        <v>43</v>
      </c>
      <c r="D10" s="12">
        <f>D11+D13+D15+D18</f>
        <v>0</v>
      </c>
      <c r="E10" s="12">
        <f>E11+E13+E15+E18</f>
        <v>0</v>
      </c>
      <c r="F10" s="12">
        <f>F11+F13+F15+F18</f>
        <v>0</v>
      </c>
      <c r="G10" s="12">
        <f>G11+G13+G15+G18</f>
        <v>0</v>
      </c>
      <c r="H10" s="12"/>
      <c r="I10" s="12">
        <v>0</v>
      </c>
      <c r="J10" s="12">
        <v>30</v>
      </c>
      <c r="K10" s="12">
        <v>30</v>
      </c>
      <c r="L10" s="12">
        <v>30</v>
      </c>
      <c r="M10" s="12"/>
      <c r="N10" s="12">
        <v>13</v>
      </c>
      <c r="O10" s="12">
        <v>13</v>
      </c>
      <c r="P10" s="12">
        <v>13</v>
      </c>
      <c r="Q10" s="12">
        <v>13</v>
      </c>
      <c r="R10" s="12">
        <v>13</v>
      </c>
      <c r="S10" s="12">
        <v>13</v>
      </c>
      <c r="T10" s="12">
        <v>13</v>
      </c>
      <c r="U10" s="12">
        <v>13</v>
      </c>
      <c r="V10" s="12">
        <v>13</v>
      </c>
      <c r="W10" s="12">
        <v>13</v>
      </c>
      <c r="X10" s="12">
        <v>13</v>
      </c>
      <c r="Y10" s="12">
        <v>13</v>
      </c>
      <c r="Z10" s="12">
        <v>13</v>
      </c>
      <c r="AA10" s="12">
        <v>13</v>
      </c>
      <c r="AB10" s="12">
        <v>13</v>
      </c>
      <c r="AC10" s="12">
        <v>13</v>
      </c>
      <c r="AD10" s="12">
        <v>13</v>
      </c>
      <c r="AE10" s="12">
        <v>13</v>
      </c>
      <c r="AF10" s="12">
        <v>30</v>
      </c>
      <c r="AG10" s="12">
        <v>30</v>
      </c>
      <c r="AH10" s="12">
        <v>30</v>
      </c>
      <c r="AI10" s="12">
        <v>13</v>
      </c>
      <c r="AJ10" s="12">
        <v>30</v>
      </c>
      <c r="AK10" s="12">
        <v>30</v>
      </c>
      <c r="AL10" s="12">
        <v>30</v>
      </c>
      <c r="AM10" s="12">
        <v>13</v>
      </c>
      <c r="AN10" s="12">
        <v>30</v>
      </c>
      <c r="AO10" s="12">
        <v>30</v>
      </c>
      <c r="AP10" s="12">
        <v>30</v>
      </c>
      <c r="AQ10" s="12">
        <v>13</v>
      </c>
      <c r="AR10" s="12">
        <v>13</v>
      </c>
      <c r="AS10" s="12">
        <v>13</v>
      </c>
      <c r="AT10" s="12">
        <v>13</v>
      </c>
      <c r="AU10" s="12">
        <v>13</v>
      </c>
      <c r="AV10" s="12">
        <v>13</v>
      </c>
      <c r="AW10" s="12">
        <v>13</v>
      </c>
      <c r="AX10" s="12">
        <v>13</v>
      </c>
      <c r="AY10" s="12">
        <v>13</v>
      </c>
      <c r="AZ10" s="12">
        <v>13</v>
      </c>
      <c r="BA10" s="12">
        <v>13</v>
      </c>
      <c r="BB10" s="12">
        <v>13</v>
      </c>
      <c r="BC10" s="12">
        <v>13</v>
      </c>
      <c r="BD10" s="12">
        <v>13</v>
      </c>
      <c r="BE10" s="12">
        <v>13</v>
      </c>
    </row>
    <row r="11" spans="1:57" ht="27.75" customHeight="1">
      <c r="A11" s="11"/>
      <c r="B11" s="18" t="s">
        <v>47</v>
      </c>
      <c r="C11" s="17" t="s">
        <v>43</v>
      </c>
      <c r="D11" s="12"/>
      <c r="E11" s="12"/>
      <c r="F11" s="12"/>
      <c r="G11" s="12"/>
      <c r="H11" s="12"/>
      <c r="I11" s="12">
        <v>0</v>
      </c>
      <c r="J11" s="12">
        <v>30</v>
      </c>
      <c r="K11" s="12">
        <v>30</v>
      </c>
      <c r="L11" s="12">
        <v>30</v>
      </c>
      <c r="M11" s="12">
        <v>13</v>
      </c>
      <c r="N11" s="12">
        <v>13</v>
      </c>
      <c r="O11" s="12">
        <v>13</v>
      </c>
      <c r="P11" s="12">
        <v>13</v>
      </c>
      <c r="Q11" s="12">
        <v>13</v>
      </c>
      <c r="R11" s="12">
        <v>13</v>
      </c>
      <c r="S11" s="12">
        <v>13</v>
      </c>
      <c r="T11" s="12">
        <v>13</v>
      </c>
      <c r="U11" s="12">
        <v>13</v>
      </c>
      <c r="V11" s="12">
        <v>13</v>
      </c>
      <c r="W11" s="12">
        <v>13</v>
      </c>
      <c r="X11" s="12">
        <v>13</v>
      </c>
      <c r="Y11" s="12">
        <v>13</v>
      </c>
      <c r="Z11" s="12">
        <v>13</v>
      </c>
      <c r="AA11" s="12">
        <v>13</v>
      </c>
      <c r="AB11" s="12">
        <v>13</v>
      </c>
      <c r="AC11" s="12">
        <v>13</v>
      </c>
      <c r="AD11" s="12">
        <v>13</v>
      </c>
      <c r="AE11" s="12">
        <v>13</v>
      </c>
      <c r="AF11" s="12">
        <v>30</v>
      </c>
      <c r="AG11" s="12">
        <v>30</v>
      </c>
      <c r="AH11" s="12">
        <v>30</v>
      </c>
      <c r="AI11" s="12">
        <v>13</v>
      </c>
      <c r="AJ11" s="12">
        <v>30</v>
      </c>
      <c r="AK11" s="12">
        <v>30</v>
      </c>
      <c r="AL11" s="12">
        <v>30</v>
      </c>
      <c r="AM11" s="12">
        <v>13</v>
      </c>
      <c r="AN11" s="12">
        <v>30</v>
      </c>
      <c r="AO11" s="12">
        <v>30</v>
      </c>
      <c r="AP11" s="12">
        <v>30</v>
      </c>
      <c r="AQ11" s="12">
        <v>13</v>
      </c>
      <c r="AR11" s="12">
        <v>13</v>
      </c>
      <c r="AS11" s="12">
        <v>13</v>
      </c>
      <c r="AT11" s="12">
        <v>13</v>
      </c>
      <c r="AU11" s="12">
        <v>13</v>
      </c>
      <c r="AV11" s="12">
        <v>13</v>
      </c>
      <c r="AW11" s="12">
        <v>13</v>
      </c>
      <c r="AX11" s="12">
        <v>13</v>
      </c>
      <c r="AY11" s="12">
        <v>13</v>
      </c>
      <c r="AZ11" s="12">
        <v>13</v>
      </c>
      <c r="BA11" s="12">
        <v>13</v>
      </c>
      <c r="BB11" s="12">
        <v>13</v>
      </c>
      <c r="BC11" s="12">
        <v>13</v>
      </c>
      <c r="BD11" s="12">
        <v>13</v>
      </c>
      <c r="BE11" s="12">
        <v>13</v>
      </c>
    </row>
    <row r="12" spans="1:57" ht="29.25" hidden="1" customHeight="1">
      <c r="A12" s="11"/>
      <c r="B12" s="10" t="s">
        <v>48</v>
      </c>
      <c r="C12" s="17" t="s">
        <v>43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>
        <f t="shared" ref="BA12:BA75" si="0">AY12+AZ12</f>
        <v>0</v>
      </c>
      <c r="BB12" s="12"/>
      <c r="BC12" s="12">
        <f t="shared" ref="BC12:BC75" si="1">BA12+BB12</f>
        <v>0</v>
      </c>
      <c r="BD12" s="12">
        <f t="shared" ref="BD12:BD75" si="2">AX12-BC12</f>
        <v>0</v>
      </c>
      <c r="BE12" s="12"/>
    </row>
    <row r="13" spans="1:57" ht="30" hidden="1" customHeight="1">
      <c r="A13" s="11"/>
      <c r="B13" s="18" t="s">
        <v>49</v>
      </c>
      <c r="C13" s="17" t="s">
        <v>43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>
        <f t="shared" si="0"/>
        <v>0</v>
      </c>
      <c r="BB13" s="12"/>
      <c r="BC13" s="12">
        <f t="shared" si="1"/>
        <v>0</v>
      </c>
      <c r="BD13" s="12">
        <f t="shared" si="2"/>
        <v>0</v>
      </c>
      <c r="BE13" s="12"/>
    </row>
    <row r="14" spans="1:57" ht="40.5" hidden="1" customHeight="1">
      <c r="A14" s="11"/>
      <c r="B14" s="10" t="s">
        <v>50</v>
      </c>
      <c r="C14" s="17" t="s">
        <v>43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>
        <f t="shared" si="0"/>
        <v>0</v>
      </c>
      <c r="BB14" s="12"/>
      <c r="BC14" s="12">
        <f t="shared" si="1"/>
        <v>0</v>
      </c>
      <c r="BD14" s="12">
        <f t="shared" si="2"/>
        <v>0</v>
      </c>
      <c r="BE14" s="12"/>
    </row>
    <row r="15" spans="1:57" ht="18" hidden="1" customHeight="1">
      <c r="A15" s="11"/>
      <c r="B15" s="19" t="s">
        <v>51</v>
      </c>
      <c r="C15" s="17" t="s">
        <v>43</v>
      </c>
      <c r="D15" s="12">
        <f>D16+D17</f>
        <v>0</v>
      </c>
      <c r="E15" s="12">
        <f>E16+E17</f>
        <v>0</v>
      </c>
      <c r="F15" s="12">
        <f>F16+F17</f>
        <v>0</v>
      </c>
      <c r="G15" s="12">
        <f>G16+G17</f>
        <v>0</v>
      </c>
      <c r="H15" s="12"/>
      <c r="I15" s="12">
        <f>I16+I17</f>
        <v>0</v>
      </c>
      <c r="J15" s="12">
        <f>J16+J17</f>
        <v>0</v>
      </c>
      <c r="K15" s="12">
        <f>K16+K17</f>
        <v>0</v>
      </c>
      <c r="L15" s="12">
        <f>L16+L17</f>
        <v>0</v>
      </c>
      <c r="M15" s="12">
        <f t="shared" ref="M15:BE15" si="3">M16+M17</f>
        <v>0</v>
      </c>
      <c r="N15" s="12">
        <f t="shared" si="3"/>
        <v>0</v>
      </c>
      <c r="O15" s="12">
        <f t="shared" si="3"/>
        <v>0</v>
      </c>
      <c r="P15" s="12">
        <f t="shared" si="3"/>
        <v>0</v>
      </c>
      <c r="Q15" s="12">
        <f t="shared" si="3"/>
        <v>0</v>
      </c>
      <c r="R15" s="12">
        <f t="shared" si="3"/>
        <v>0</v>
      </c>
      <c r="S15" s="12">
        <f t="shared" si="3"/>
        <v>0</v>
      </c>
      <c r="T15" s="12">
        <f t="shared" si="3"/>
        <v>0</v>
      </c>
      <c r="U15" s="12">
        <f t="shared" si="3"/>
        <v>0</v>
      </c>
      <c r="V15" s="12">
        <f t="shared" si="3"/>
        <v>0</v>
      </c>
      <c r="W15" s="12">
        <f t="shared" si="3"/>
        <v>0</v>
      </c>
      <c r="X15" s="12">
        <f t="shared" si="3"/>
        <v>0</v>
      </c>
      <c r="Y15" s="12">
        <f t="shared" si="3"/>
        <v>0</v>
      </c>
      <c r="Z15" s="12">
        <f t="shared" si="3"/>
        <v>0</v>
      </c>
      <c r="AA15" s="12">
        <f t="shared" si="3"/>
        <v>0</v>
      </c>
      <c r="AB15" s="12">
        <f t="shared" si="3"/>
        <v>0</v>
      </c>
      <c r="AC15" s="12">
        <f t="shared" si="3"/>
        <v>0</v>
      </c>
      <c r="AD15" s="12">
        <f t="shared" si="3"/>
        <v>0</v>
      </c>
      <c r="AE15" s="12">
        <f t="shared" si="3"/>
        <v>0</v>
      </c>
      <c r="AF15" s="12">
        <f t="shared" si="3"/>
        <v>0</v>
      </c>
      <c r="AG15" s="12">
        <f t="shared" si="3"/>
        <v>0</v>
      </c>
      <c r="AH15" s="12">
        <f>AH16+AH17</f>
        <v>0</v>
      </c>
      <c r="AI15" s="12">
        <f t="shared" si="3"/>
        <v>0</v>
      </c>
      <c r="AJ15" s="12">
        <f t="shared" ref="AJ15:AK15" si="4">AJ16+AJ17</f>
        <v>0</v>
      </c>
      <c r="AK15" s="12">
        <f t="shared" si="4"/>
        <v>0</v>
      </c>
      <c r="AL15" s="12">
        <f>AL16+AL17</f>
        <v>0</v>
      </c>
      <c r="AM15" s="12">
        <f t="shared" si="3"/>
        <v>0</v>
      </c>
      <c r="AN15" s="12">
        <f t="shared" ref="AN15:AO15" si="5">AN16+AN17</f>
        <v>0</v>
      </c>
      <c r="AO15" s="12">
        <f t="shared" si="5"/>
        <v>0</v>
      </c>
      <c r="AP15" s="12">
        <f>AP16+AP17</f>
        <v>0</v>
      </c>
      <c r="AQ15" s="12">
        <f t="shared" si="3"/>
        <v>0</v>
      </c>
      <c r="AR15" s="12">
        <f t="shared" si="3"/>
        <v>0</v>
      </c>
      <c r="AS15" s="12">
        <f t="shared" si="3"/>
        <v>0</v>
      </c>
      <c r="AT15" s="12">
        <f t="shared" si="3"/>
        <v>0</v>
      </c>
      <c r="AU15" s="12">
        <f t="shared" si="3"/>
        <v>0</v>
      </c>
      <c r="AV15" s="12">
        <f t="shared" si="3"/>
        <v>0</v>
      </c>
      <c r="AW15" s="12">
        <f t="shared" si="3"/>
        <v>0</v>
      </c>
      <c r="AX15" s="12">
        <f t="shared" si="3"/>
        <v>0</v>
      </c>
      <c r="AY15" s="12">
        <f>AY16+AY17</f>
        <v>0</v>
      </c>
      <c r="AZ15" s="12">
        <f>AZ16+AZ17</f>
        <v>0</v>
      </c>
      <c r="BA15" s="12">
        <f t="shared" si="0"/>
        <v>0</v>
      </c>
      <c r="BB15" s="12">
        <f>BB16+BB17</f>
        <v>0</v>
      </c>
      <c r="BC15" s="12">
        <f t="shared" si="1"/>
        <v>0</v>
      </c>
      <c r="BD15" s="12">
        <f t="shared" si="2"/>
        <v>0</v>
      </c>
      <c r="BE15" s="12">
        <f t="shared" si="3"/>
        <v>0</v>
      </c>
    </row>
    <row r="16" spans="1:57" ht="34.5" hidden="1" customHeight="1">
      <c r="A16" s="11"/>
      <c r="B16" s="14" t="s">
        <v>52</v>
      </c>
      <c r="C16" s="17" t="s">
        <v>43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>
        <f t="shared" si="0"/>
        <v>0</v>
      </c>
      <c r="BB16" s="12"/>
      <c r="BC16" s="12">
        <f t="shared" si="1"/>
        <v>0</v>
      </c>
      <c r="BD16" s="12">
        <f t="shared" si="2"/>
        <v>0</v>
      </c>
      <c r="BE16" s="12"/>
    </row>
    <row r="17" spans="1:58" ht="27" hidden="1" customHeight="1">
      <c r="A17" s="11"/>
      <c r="B17" s="20" t="s">
        <v>53</v>
      </c>
      <c r="C17" s="17" t="s">
        <v>43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>
        <f t="shared" si="0"/>
        <v>0</v>
      </c>
      <c r="BB17" s="12"/>
      <c r="BC17" s="12">
        <f t="shared" si="1"/>
        <v>0</v>
      </c>
      <c r="BD17" s="12">
        <f t="shared" si="2"/>
        <v>0</v>
      </c>
      <c r="BE17" s="12"/>
    </row>
    <row r="18" spans="1:58" ht="21.75" hidden="1" customHeight="1">
      <c r="A18" s="11"/>
      <c r="B18" s="21" t="s">
        <v>54</v>
      </c>
      <c r="C18" s="17" t="s">
        <v>43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>
        <f t="shared" si="0"/>
        <v>0</v>
      </c>
      <c r="BB18" s="12"/>
      <c r="BC18" s="12">
        <f t="shared" si="1"/>
        <v>0</v>
      </c>
      <c r="BD18" s="12">
        <f t="shared" si="2"/>
        <v>0</v>
      </c>
      <c r="BE18" s="12"/>
    </row>
    <row r="19" spans="1:58" ht="15.75" customHeight="1">
      <c r="A19" s="11">
        <v>0</v>
      </c>
      <c r="B19" s="22" t="s">
        <v>55</v>
      </c>
      <c r="C19" s="14" t="s">
        <v>56</v>
      </c>
      <c r="D19" s="12">
        <f>+D20+D208</f>
        <v>0</v>
      </c>
      <c r="E19" s="12">
        <f>+E20+E208</f>
        <v>0</v>
      </c>
      <c r="F19" s="12">
        <f>+F20+F208</f>
        <v>0</v>
      </c>
      <c r="G19" s="12">
        <f>+G20+G208</f>
        <v>0</v>
      </c>
      <c r="H19" s="12"/>
      <c r="I19" s="12">
        <f>+I20+I208</f>
        <v>0</v>
      </c>
      <c r="J19" s="12">
        <f>+J20+J208</f>
        <v>26666.9</v>
      </c>
      <c r="K19" s="12">
        <f>+K20+K208</f>
        <v>26666.9</v>
      </c>
      <c r="L19" s="12">
        <f>+L20+L208</f>
        <v>26666.9</v>
      </c>
      <c r="M19" s="12">
        <f t="shared" ref="M19:BE19" si="6">+M20+M208</f>
        <v>0</v>
      </c>
      <c r="N19" s="12">
        <f t="shared" si="6"/>
        <v>5674.65</v>
      </c>
      <c r="O19" s="12">
        <f t="shared" si="6"/>
        <v>5674.65</v>
      </c>
      <c r="P19" s="12">
        <f t="shared" si="6"/>
        <v>11349.3</v>
      </c>
      <c r="Q19" s="12">
        <f t="shared" si="6"/>
        <v>5674.65</v>
      </c>
      <c r="R19" s="12">
        <f t="shared" si="6"/>
        <v>5674.65</v>
      </c>
      <c r="S19" s="12">
        <f t="shared" si="6"/>
        <v>11349.3</v>
      </c>
      <c r="T19" s="12">
        <f t="shared" si="6"/>
        <v>5674.65</v>
      </c>
      <c r="U19" s="12">
        <f t="shared" si="6"/>
        <v>5674.65</v>
      </c>
      <c r="V19" s="12">
        <f t="shared" si="6"/>
        <v>11349.3</v>
      </c>
      <c r="W19" s="12">
        <f t="shared" si="6"/>
        <v>0</v>
      </c>
      <c r="X19" s="12">
        <f t="shared" si="6"/>
        <v>0</v>
      </c>
      <c r="Y19" s="12">
        <f t="shared" si="6"/>
        <v>0</v>
      </c>
      <c r="Z19" s="12">
        <f t="shared" si="6"/>
        <v>0</v>
      </c>
      <c r="AA19" s="12">
        <f t="shared" si="6"/>
        <v>0</v>
      </c>
      <c r="AB19" s="12">
        <f t="shared" si="6"/>
        <v>0</v>
      </c>
      <c r="AC19" s="12">
        <f t="shared" si="6"/>
        <v>0</v>
      </c>
      <c r="AD19" s="12">
        <f t="shared" si="6"/>
        <v>0</v>
      </c>
      <c r="AE19" s="12">
        <f t="shared" si="6"/>
        <v>0</v>
      </c>
      <c r="AF19" s="12">
        <f t="shared" si="6"/>
        <v>13333.45</v>
      </c>
      <c r="AG19" s="12">
        <f t="shared" si="6"/>
        <v>13333.45</v>
      </c>
      <c r="AH19" s="12">
        <f>+AH20+AH208</f>
        <v>26666.9</v>
      </c>
      <c r="AI19" s="12">
        <f t="shared" si="6"/>
        <v>0</v>
      </c>
      <c r="AJ19" s="12">
        <f t="shared" ref="AJ19:AK19" si="7">+AJ20+AJ208</f>
        <v>13333.45</v>
      </c>
      <c r="AK19" s="12">
        <f t="shared" si="7"/>
        <v>13333.45</v>
      </c>
      <c r="AL19" s="12">
        <f>+AL20+AL208</f>
        <v>26666.9</v>
      </c>
      <c r="AM19" s="12">
        <f t="shared" si="6"/>
        <v>0</v>
      </c>
      <c r="AN19" s="12">
        <f t="shared" ref="AN19:AO19" si="8">+AN20+AN208</f>
        <v>13333.45</v>
      </c>
      <c r="AO19" s="12">
        <f t="shared" si="8"/>
        <v>13333.45</v>
      </c>
      <c r="AP19" s="12">
        <f>+AP20+AP208</f>
        <v>26666.9</v>
      </c>
      <c r="AQ19" s="12">
        <f t="shared" si="6"/>
        <v>0</v>
      </c>
      <c r="AR19" s="12">
        <f t="shared" si="6"/>
        <v>5674.65</v>
      </c>
      <c r="AS19" s="12">
        <f t="shared" si="6"/>
        <v>13333.45</v>
      </c>
      <c r="AT19" s="12">
        <f t="shared" si="6"/>
        <v>19008.099999999999</v>
      </c>
      <c r="AU19" s="12">
        <f t="shared" si="6"/>
        <v>0</v>
      </c>
      <c r="AV19" s="12">
        <f t="shared" si="6"/>
        <v>13333.45</v>
      </c>
      <c r="AW19" s="12">
        <f t="shared" si="6"/>
        <v>13333.45</v>
      </c>
      <c r="AX19" s="12">
        <f t="shared" si="6"/>
        <v>26666.9</v>
      </c>
      <c r="AY19" s="12">
        <f>+AY20+AY208</f>
        <v>6666.7250000000004</v>
      </c>
      <c r="AZ19" s="12">
        <f>+AZ20+AZ208</f>
        <v>6666.7250000000004</v>
      </c>
      <c r="BA19" s="12">
        <f t="shared" si="0"/>
        <v>13333.45</v>
      </c>
      <c r="BB19" s="12">
        <f>+BB20+BB208</f>
        <v>6666.7250000000004</v>
      </c>
      <c r="BC19" s="12">
        <f t="shared" si="1"/>
        <v>20000.175000000003</v>
      </c>
      <c r="BD19" s="12">
        <f t="shared" si="2"/>
        <v>6666.7249999999985</v>
      </c>
      <c r="BE19" s="12">
        <f t="shared" si="6"/>
        <v>0</v>
      </c>
    </row>
    <row r="20" spans="1:58" ht="17.25" customHeight="1">
      <c r="A20" s="11">
        <v>0</v>
      </c>
      <c r="B20" s="22" t="s">
        <v>57</v>
      </c>
      <c r="C20" s="14" t="s">
        <v>56</v>
      </c>
      <c r="D20" s="12">
        <f>+D21+D41+D125+D136+D143+D166+D183+D188</f>
        <v>0</v>
      </c>
      <c r="E20" s="12">
        <f>+E21+E41+E125+E136+E143+E166+E183+E188</f>
        <v>0</v>
      </c>
      <c r="F20" s="12">
        <f>+F21+F41+F125+F136+F143+F166+F183+F188</f>
        <v>0</v>
      </c>
      <c r="G20" s="12">
        <f>+G21+G41+G125+G136+G143+G166+G183+G188</f>
        <v>0</v>
      </c>
      <c r="H20" s="12"/>
      <c r="I20" s="12">
        <f>+I21+I41+I125+I136+I143+I166+I183+I188</f>
        <v>0</v>
      </c>
      <c r="J20" s="12">
        <f>+J21+J41+J125+J136+J143+J166+J183+J188</f>
        <v>26666.9</v>
      </c>
      <c r="K20" s="12">
        <f>+K21+K41+K125+K136+K143+K166+K183+K188</f>
        <v>26666.9</v>
      </c>
      <c r="L20" s="12">
        <f>+L21+L41+L125+L136+L143+L166+L183+L188</f>
        <v>26666.9</v>
      </c>
      <c r="M20" s="12">
        <f t="shared" ref="M20:BE20" si="9">+M21+M41+M125+M136+M143+M166+M183+M188</f>
        <v>0</v>
      </c>
      <c r="N20" s="12">
        <f t="shared" si="9"/>
        <v>5674.65</v>
      </c>
      <c r="O20" s="12">
        <f t="shared" si="9"/>
        <v>5674.65</v>
      </c>
      <c r="P20" s="12">
        <f t="shared" si="9"/>
        <v>11349.3</v>
      </c>
      <c r="Q20" s="12">
        <f t="shared" si="9"/>
        <v>5674.65</v>
      </c>
      <c r="R20" s="12">
        <f t="shared" si="9"/>
        <v>5674.65</v>
      </c>
      <c r="S20" s="12">
        <f t="shared" si="9"/>
        <v>11349.3</v>
      </c>
      <c r="T20" s="12">
        <f t="shared" si="9"/>
        <v>5674.65</v>
      </c>
      <c r="U20" s="12">
        <f t="shared" si="9"/>
        <v>5674.65</v>
      </c>
      <c r="V20" s="12">
        <f t="shared" si="9"/>
        <v>11349.3</v>
      </c>
      <c r="W20" s="12">
        <f t="shared" si="9"/>
        <v>0</v>
      </c>
      <c r="X20" s="12">
        <f t="shared" si="9"/>
        <v>0</v>
      </c>
      <c r="Y20" s="12">
        <f t="shared" si="9"/>
        <v>0</v>
      </c>
      <c r="Z20" s="12">
        <f t="shared" si="9"/>
        <v>0</v>
      </c>
      <c r="AA20" s="12">
        <f t="shared" si="9"/>
        <v>0</v>
      </c>
      <c r="AB20" s="12">
        <f t="shared" si="9"/>
        <v>0</v>
      </c>
      <c r="AC20" s="12">
        <f t="shared" si="9"/>
        <v>0</v>
      </c>
      <c r="AD20" s="12">
        <f t="shared" si="9"/>
        <v>0</v>
      </c>
      <c r="AE20" s="12">
        <f t="shared" si="9"/>
        <v>0</v>
      </c>
      <c r="AF20" s="12">
        <f t="shared" si="9"/>
        <v>13333.45</v>
      </c>
      <c r="AG20" s="12">
        <f t="shared" si="9"/>
        <v>13333.45</v>
      </c>
      <c r="AH20" s="12">
        <f>+AH21+AH41+AH125+AH136+AH143+AH166+AH183+AH188</f>
        <v>26666.9</v>
      </c>
      <c r="AI20" s="12">
        <f t="shared" si="9"/>
        <v>0</v>
      </c>
      <c r="AJ20" s="12">
        <f t="shared" ref="AJ20:AK20" si="10">+AJ21+AJ41+AJ125+AJ136+AJ143+AJ166+AJ183+AJ188</f>
        <v>13333.45</v>
      </c>
      <c r="AK20" s="12">
        <f t="shared" si="10"/>
        <v>13333.45</v>
      </c>
      <c r="AL20" s="12">
        <f>+AL21+AL41+AL125+AL136+AL143+AL166+AL183+AL188</f>
        <v>26666.9</v>
      </c>
      <c r="AM20" s="12">
        <f t="shared" si="9"/>
        <v>0</v>
      </c>
      <c r="AN20" s="12">
        <f t="shared" ref="AN20:AO20" si="11">+AN21+AN41+AN125+AN136+AN143+AN166+AN183+AN188</f>
        <v>13333.45</v>
      </c>
      <c r="AO20" s="12">
        <f t="shared" si="11"/>
        <v>13333.45</v>
      </c>
      <c r="AP20" s="12">
        <f>+AP21+AP41+AP125+AP136+AP143+AP166+AP183+AP188</f>
        <v>26666.9</v>
      </c>
      <c r="AQ20" s="12">
        <f t="shared" si="9"/>
        <v>0</v>
      </c>
      <c r="AR20" s="12">
        <f t="shared" si="9"/>
        <v>5674.65</v>
      </c>
      <c r="AS20" s="12">
        <f t="shared" si="9"/>
        <v>13333.45</v>
      </c>
      <c r="AT20" s="12">
        <f t="shared" si="9"/>
        <v>19008.099999999999</v>
      </c>
      <c r="AU20" s="12">
        <f t="shared" si="9"/>
        <v>0</v>
      </c>
      <c r="AV20" s="12">
        <f t="shared" si="9"/>
        <v>13333.45</v>
      </c>
      <c r="AW20" s="12">
        <f t="shared" si="9"/>
        <v>13333.45</v>
      </c>
      <c r="AX20" s="12">
        <f t="shared" si="9"/>
        <v>26666.9</v>
      </c>
      <c r="AY20" s="12">
        <f>+AY21+AY41+AY125+AY136+AY143+AY166+AY183+AY188</f>
        <v>6666.7250000000004</v>
      </c>
      <c r="AZ20" s="12">
        <f>+AZ21+AZ41+AZ125+AZ136+AZ143+AZ166+AZ183+AZ188</f>
        <v>6666.7250000000004</v>
      </c>
      <c r="BA20" s="12">
        <f t="shared" si="0"/>
        <v>13333.45</v>
      </c>
      <c r="BB20" s="12">
        <f>+BB21+BB41+BB125+BB136+BB143+BB166+BB183+BB188</f>
        <v>6666.7250000000004</v>
      </c>
      <c r="BC20" s="12">
        <f t="shared" si="1"/>
        <v>20000.175000000003</v>
      </c>
      <c r="BD20" s="12">
        <f t="shared" si="2"/>
        <v>6666.7249999999985</v>
      </c>
      <c r="BE20" s="12">
        <f t="shared" si="9"/>
        <v>0</v>
      </c>
    </row>
    <row r="21" spans="1:58" ht="19.5" customHeight="1">
      <c r="A21" s="11">
        <v>0</v>
      </c>
      <c r="B21" s="22" t="s">
        <v>58</v>
      </c>
      <c r="C21" s="14" t="s">
        <v>56</v>
      </c>
      <c r="D21" s="12">
        <f>+D22+D37+D39</f>
        <v>0</v>
      </c>
      <c r="E21" s="12">
        <f>+E22+E37+E39</f>
        <v>0</v>
      </c>
      <c r="F21" s="12">
        <f>+F22+F37+F39</f>
        <v>0</v>
      </c>
      <c r="G21" s="12">
        <f>+G22+G37+G39</f>
        <v>0</v>
      </c>
      <c r="H21" s="12"/>
      <c r="I21" s="12">
        <f>+I22+I37+I39</f>
        <v>0</v>
      </c>
      <c r="J21" s="12">
        <f>+J22+J37+J39</f>
        <v>26666.9</v>
      </c>
      <c r="K21" s="12">
        <f>+K22+K37+K39</f>
        <v>26666.9</v>
      </c>
      <c r="L21" s="12">
        <f>+L22+L37+L39</f>
        <v>26666.9</v>
      </c>
      <c r="M21" s="12">
        <f t="shared" ref="M21:BE21" si="12">+M22+M37+M39</f>
        <v>0</v>
      </c>
      <c r="N21" s="12">
        <f t="shared" si="12"/>
        <v>5674.65</v>
      </c>
      <c r="O21" s="12">
        <f t="shared" si="12"/>
        <v>5674.65</v>
      </c>
      <c r="P21" s="12">
        <f t="shared" si="12"/>
        <v>11349.3</v>
      </c>
      <c r="Q21" s="12">
        <f t="shared" si="12"/>
        <v>5674.65</v>
      </c>
      <c r="R21" s="12">
        <f t="shared" si="12"/>
        <v>5674.65</v>
      </c>
      <c r="S21" s="12">
        <f t="shared" si="12"/>
        <v>11349.3</v>
      </c>
      <c r="T21" s="12">
        <f t="shared" si="12"/>
        <v>5674.65</v>
      </c>
      <c r="U21" s="12">
        <f t="shared" si="12"/>
        <v>5674.65</v>
      </c>
      <c r="V21" s="12">
        <f t="shared" si="12"/>
        <v>11349.3</v>
      </c>
      <c r="W21" s="12">
        <f t="shared" si="12"/>
        <v>0</v>
      </c>
      <c r="X21" s="12">
        <f t="shared" si="12"/>
        <v>0</v>
      </c>
      <c r="Y21" s="12">
        <f t="shared" si="12"/>
        <v>0</v>
      </c>
      <c r="Z21" s="12">
        <f t="shared" si="12"/>
        <v>0</v>
      </c>
      <c r="AA21" s="12">
        <f t="shared" si="12"/>
        <v>0</v>
      </c>
      <c r="AB21" s="12">
        <f t="shared" si="12"/>
        <v>0</v>
      </c>
      <c r="AC21" s="12">
        <f t="shared" si="12"/>
        <v>0</v>
      </c>
      <c r="AD21" s="12">
        <f t="shared" si="12"/>
        <v>0</v>
      </c>
      <c r="AE21" s="12">
        <f t="shared" si="12"/>
        <v>0</v>
      </c>
      <c r="AF21" s="12">
        <f t="shared" si="12"/>
        <v>13333.45</v>
      </c>
      <c r="AG21" s="12">
        <f t="shared" si="12"/>
        <v>13333.45</v>
      </c>
      <c r="AH21" s="12">
        <f>+AH22+AH37+AH39</f>
        <v>26666.9</v>
      </c>
      <c r="AI21" s="12">
        <f t="shared" si="12"/>
        <v>0</v>
      </c>
      <c r="AJ21" s="12">
        <f t="shared" ref="AJ21:AK21" si="13">+AJ22+AJ37+AJ39</f>
        <v>13333.45</v>
      </c>
      <c r="AK21" s="12">
        <f t="shared" si="13"/>
        <v>13333.45</v>
      </c>
      <c r="AL21" s="12">
        <f>+AL22+AL37+AL39</f>
        <v>26666.9</v>
      </c>
      <c r="AM21" s="12">
        <f t="shared" si="12"/>
        <v>0</v>
      </c>
      <c r="AN21" s="12">
        <f t="shared" ref="AN21:AO21" si="14">+AN22+AN37+AN39</f>
        <v>13333.45</v>
      </c>
      <c r="AO21" s="12">
        <f t="shared" si="14"/>
        <v>13333.45</v>
      </c>
      <c r="AP21" s="12">
        <f>+AP22+AP37+AP39</f>
        <v>26666.9</v>
      </c>
      <c r="AQ21" s="12">
        <f t="shared" si="12"/>
        <v>0</v>
      </c>
      <c r="AR21" s="12">
        <f t="shared" si="12"/>
        <v>5674.65</v>
      </c>
      <c r="AS21" s="12">
        <f t="shared" si="12"/>
        <v>13333.45</v>
      </c>
      <c r="AT21" s="12">
        <f t="shared" si="12"/>
        <v>19008.099999999999</v>
      </c>
      <c r="AU21" s="12">
        <f t="shared" si="12"/>
        <v>0</v>
      </c>
      <c r="AV21" s="12">
        <f t="shared" si="12"/>
        <v>13333.45</v>
      </c>
      <c r="AW21" s="12">
        <f t="shared" si="12"/>
        <v>13333.45</v>
      </c>
      <c r="AX21" s="12">
        <f t="shared" si="12"/>
        <v>26666.9</v>
      </c>
      <c r="AY21" s="12">
        <f>+AY22+AY37+AY39</f>
        <v>6666.7250000000004</v>
      </c>
      <c r="AZ21" s="12">
        <f>+AZ22+AZ37+AZ39</f>
        <v>6666.7250000000004</v>
      </c>
      <c r="BA21" s="12">
        <f t="shared" si="0"/>
        <v>13333.45</v>
      </c>
      <c r="BB21" s="12">
        <f>+BB22+BB37+BB39</f>
        <v>6666.7250000000004</v>
      </c>
      <c r="BC21" s="12">
        <f t="shared" si="1"/>
        <v>20000.175000000003</v>
      </c>
      <c r="BD21" s="12">
        <f t="shared" si="2"/>
        <v>6666.7249999999985</v>
      </c>
      <c r="BE21" s="12">
        <f t="shared" si="12"/>
        <v>0</v>
      </c>
    </row>
    <row r="22" spans="1:58" ht="29.25" customHeight="1">
      <c r="A22" s="11">
        <v>0</v>
      </c>
      <c r="B22" s="22" t="s">
        <v>59</v>
      </c>
      <c r="C22" s="14" t="s">
        <v>56</v>
      </c>
      <c r="D22" s="12">
        <f>+D24+D33+D34+D35+D36</f>
        <v>0</v>
      </c>
      <c r="E22" s="12">
        <f>+E24+E33+E34+E35+E36</f>
        <v>0</v>
      </c>
      <c r="F22" s="12">
        <f>+F24+F33+F34+F35+F36</f>
        <v>0</v>
      </c>
      <c r="G22" s="12">
        <f>+G24+G33+G34+G35+G36</f>
        <v>0</v>
      </c>
      <c r="H22" s="12"/>
      <c r="I22" s="12">
        <f>+I24+I33+I34+I35+I36</f>
        <v>0</v>
      </c>
      <c r="J22" s="12">
        <f>+J24+J33+J34+J35+J36</f>
        <v>26666.9</v>
      </c>
      <c r="K22" s="12">
        <f>+K24+K33+K34+K35+K36</f>
        <v>26666.9</v>
      </c>
      <c r="L22" s="12">
        <f>+L24+L33+L34+L35+L36</f>
        <v>26666.9</v>
      </c>
      <c r="M22" s="12">
        <f t="shared" ref="M22:BE22" si="15">+M24+M33+M34+M35+M36</f>
        <v>0</v>
      </c>
      <c r="N22" s="12">
        <f t="shared" si="15"/>
        <v>5674.65</v>
      </c>
      <c r="O22" s="12">
        <f t="shared" si="15"/>
        <v>5674.65</v>
      </c>
      <c r="P22" s="12">
        <f t="shared" si="15"/>
        <v>11349.3</v>
      </c>
      <c r="Q22" s="12">
        <f t="shared" si="15"/>
        <v>5674.65</v>
      </c>
      <c r="R22" s="12">
        <f t="shared" si="15"/>
        <v>5674.65</v>
      </c>
      <c r="S22" s="12">
        <f t="shared" si="15"/>
        <v>11349.3</v>
      </c>
      <c r="T22" s="12">
        <f t="shared" si="15"/>
        <v>5674.65</v>
      </c>
      <c r="U22" s="12">
        <f t="shared" si="15"/>
        <v>5674.65</v>
      </c>
      <c r="V22" s="12">
        <f t="shared" si="15"/>
        <v>11349.3</v>
      </c>
      <c r="W22" s="12">
        <f t="shared" si="15"/>
        <v>0</v>
      </c>
      <c r="X22" s="12">
        <f t="shared" si="15"/>
        <v>0</v>
      </c>
      <c r="Y22" s="12">
        <f t="shared" si="15"/>
        <v>0</v>
      </c>
      <c r="Z22" s="12">
        <f t="shared" si="15"/>
        <v>0</v>
      </c>
      <c r="AA22" s="12">
        <f t="shared" si="15"/>
        <v>0</v>
      </c>
      <c r="AB22" s="12">
        <f t="shared" si="15"/>
        <v>0</v>
      </c>
      <c r="AC22" s="12">
        <f t="shared" si="15"/>
        <v>0</v>
      </c>
      <c r="AD22" s="12">
        <f t="shared" si="15"/>
        <v>0</v>
      </c>
      <c r="AE22" s="12">
        <f t="shared" si="15"/>
        <v>0</v>
      </c>
      <c r="AF22" s="12">
        <f t="shared" si="15"/>
        <v>13333.45</v>
      </c>
      <c r="AG22" s="12">
        <f t="shared" si="15"/>
        <v>13333.45</v>
      </c>
      <c r="AH22" s="12">
        <f>+AH24+AH33+AH34+AH35+AH36</f>
        <v>26666.9</v>
      </c>
      <c r="AI22" s="12">
        <f t="shared" si="15"/>
        <v>0</v>
      </c>
      <c r="AJ22" s="12">
        <f t="shared" ref="AJ22:AK22" si="16">+AJ24+AJ33+AJ34+AJ35+AJ36</f>
        <v>13333.45</v>
      </c>
      <c r="AK22" s="12">
        <f t="shared" si="16"/>
        <v>13333.45</v>
      </c>
      <c r="AL22" s="12">
        <f>+AL24+AL33+AL34+AL35+AL36</f>
        <v>26666.9</v>
      </c>
      <c r="AM22" s="12">
        <f t="shared" si="15"/>
        <v>0</v>
      </c>
      <c r="AN22" s="12">
        <f t="shared" ref="AN22:AO22" si="17">+AN24+AN33+AN34+AN35+AN36</f>
        <v>13333.45</v>
      </c>
      <c r="AO22" s="12">
        <f t="shared" si="17"/>
        <v>13333.45</v>
      </c>
      <c r="AP22" s="12">
        <f>+AP24+AP33+AP34+AP35+AP36</f>
        <v>26666.9</v>
      </c>
      <c r="AQ22" s="12">
        <f t="shared" si="15"/>
        <v>0</v>
      </c>
      <c r="AR22" s="12">
        <f t="shared" si="15"/>
        <v>5674.65</v>
      </c>
      <c r="AS22" s="12">
        <f t="shared" si="15"/>
        <v>13333.45</v>
      </c>
      <c r="AT22" s="12">
        <f t="shared" si="15"/>
        <v>19008.099999999999</v>
      </c>
      <c r="AU22" s="12">
        <f t="shared" si="15"/>
        <v>0</v>
      </c>
      <c r="AV22" s="12">
        <f t="shared" si="15"/>
        <v>13333.45</v>
      </c>
      <c r="AW22" s="12">
        <f t="shared" si="15"/>
        <v>13333.45</v>
      </c>
      <c r="AX22" s="12">
        <f t="shared" si="15"/>
        <v>26666.9</v>
      </c>
      <c r="AY22" s="12">
        <f>+AY24+AY33+AY34+AY35+AY36</f>
        <v>6666.7250000000004</v>
      </c>
      <c r="AZ22" s="12">
        <f>+AZ24+AZ33+AZ34+AZ35+AZ36</f>
        <v>6666.7250000000004</v>
      </c>
      <c r="BA22" s="12">
        <f t="shared" si="0"/>
        <v>13333.45</v>
      </c>
      <c r="BB22" s="12">
        <f>+BB24+BB33+BB34+BB35+BB36</f>
        <v>6666.7250000000004</v>
      </c>
      <c r="BC22" s="12">
        <f t="shared" si="1"/>
        <v>20000.175000000003</v>
      </c>
      <c r="BD22" s="12">
        <f t="shared" si="2"/>
        <v>6666.7249999999985</v>
      </c>
      <c r="BE22" s="12">
        <f t="shared" si="15"/>
        <v>0</v>
      </c>
    </row>
    <row r="23" spans="1:58" ht="34.5" customHeight="1">
      <c r="A23" s="11"/>
      <c r="B23" s="23" t="s">
        <v>60</v>
      </c>
      <c r="C23" s="14" t="s">
        <v>56</v>
      </c>
      <c r="D23" s="12" t="e">
        <f t="shared" ref="D23:M23" si="18">D22*1000/12/D10</f>
        <v>#DIV/0!</v>
      </c>
      <c r="E23" s="12" t="e">
        <f t="shared" si="18"/>
        <v>#DIV/0!</v>
      </c>
      <c r="F23" s="12" t="e">
        <f t="shared" si="18"/>
        <v>#DIV/0!</v>
      </c>
      <c r="G23" s="12" t="e">
        <f t="shared" si="18"/>
        <v>#DIV/0!</v>
      </c>
      <c r="H23" s="12"/>
      <c r="I23" s="12" t="e">
        <f t="shared" si="18"/>
        <v>#DIV/0!</v>
      </c>
      <c r="J23" s="12">
        <f>J22*1000/12/J10</f>
        <v>74074.722222222219</v>
      </c>
      <c r="K23" s="12">
        <f>K22*1000/12/K10</f>
        <v>74074.722222222219</v>
      </c>
      <c r="L23" s="12">
        <f>L22*1000/12/L10</f>
        <v>74074.722222222219</v>
      </c>
      <c r="M23" s="12" t="e">
        <f t="shared" si="18"/>
        <v>#DIV/0!</v>
      </c>
      <c r="N23" s="12">
        <f>N22*1000/6/N10</f>
        <v>72751.923076923078</v>
      </c>
      <c r="O23" s="12">
        <f>O22*1000/6/O10</f>
        <v>72751.923076923078</v>
      </c>
      <c r="P23" s="12">
        <f>P22*1000/12/P10</f>
        <v>72751.923076923078</v>
      </c>
      <c r="Q23" s="12">
        <f>Q22*1000/6/Q10</f>
        <v>72751.923076923078</v>
      </c>
      <c r="R23" s="12">
        <f>R22*1000/6/R10</f>
        <v>72751.923076923078</v>
      </c>
      <c r="S23" s="12">
        <f>S22*1000/12/S10</f>
        <v>72751.923076923078</v>
      </c>
      <c r="T23" s="12">
        <f>T22*1000/6/T10</f>
        <v>72751.923076923078</v>
      </c>
      <c r="U23" s="12">
        <f>U22*1000/6/U10</f>
        <v>72751.923076923078</v>
      </c>
      <c r="V23" s="12">
        <f t="shared" ref="V23:AX23" si="19">V22*1000/12/V10</f>
        <v>72751.923076923078</v>
      </c>
      <c r="W23" s="12">
        <f t="shared" si="19"/>
        <v>0</v>
      </c>
      <c r="X23" s="12">
        <f t="shared" si="19"/>
        <v>0</v>
      </c>
      <c r="Y23" s="12">
        <f t="shared" si="19"/>
        <v>0</v>
      </c>
      <c r="Z23" s="12">
        <f t="shared" si="19"/>
        <v>0</v>
      </c>
      <c r="AA23" s="12">
        <f t="shared" si="19"/>
        <v>0</v>
      </c>
      <c r="AB23" s="12">
        <f t="shared" si="19"/>
        <v>0</v>
      </c>
      <c r="AC23" s="12">
        <f t="shared" si="19"/>
        <v>0</v>
      </c>
      <c r="AD23" s="12">
        <f t="shared" si="19"/>
        <v>0</v>
      </c>
      <c r="AE23" s="12">
        <f t="shared" si="19"/>
        <v>0</v>
      </c>
      <c r="AF23" s="12">
        <f t="shared" si="19"/>
        <v>37037.361111111109</v>
      </c>
      <c r="AG23" s="12">
        <f t="shared" si="19"/>
        <v>37037.361111111109</v>
      </c>
      <c r="AH23" s="12">
        <f t="shared" si="19"/>
        <v>74074.722222222219</v>
      </c>
      <c r="AI23" s="12">
        <f t="shared" si="19"/>
        <v>0</v>
      </c>
      <c r="AJ23" s="12">
        <f t="shared" ref="AJ23:AL23" si="20">AJ22*1000/12/AJ10</f>
        <v>37037.361111111109</v>
      </c>
      <c r="AK23" s="12">
        <f t="shared" si="20"/>
        <v>37037.361111111109</v>
      </c>
      <c r="AL23" s="12">
        <f t="shared" si="20"/>
        <v>74074.722222222219</v>
      </c>
      <c r="AM23" s="12">
        <f t="shared" si="19"/>
        <v>0</v>
      </c>
      <c r="AN23" s="12">
        <f t="shared" ref="AN23:AP23" si="21">AN22*1000/12/AN10</f>
        <v>37037.361111111109</v>
      </c>
      <c r="AO23" s="12">
        <f t="shared" si="21"/>
        <v>37037.361111111109</v>
      </c>
      <c r="AP23" s="12">
        <f t="shared" si="21"/>
        <v>74074.722222222219</v>
      </c>
      <c r="AQ23" s="12">
        <f t="shared" si="19"/>
        <v>0</v>
      </c>
      <c r="AR23" s="12">
        <f t="shared" si="19"/>
        <v>36375.961538461539</v>
      </c>
      <c r="AS23" s="12">
        <f t="shared" si="19"/>
        <v>85470.833333333328</v>
      </c>
      <c r="AT23" s="12">
        <f t="shared" si="19"/>
        <v>121846.79487179486</v>
      </c>
      <c r="AU23" s="12">
        <f t="shared" si="19"/>
        <v>0</v>
      </c>
      <c r="AV23" s="12">
        <f t="shared" si="19"/>
        <v>85470.833333333328</v>
      </c>
      <c r="AW23" s="12">
        <f t="shared" si="19"/>
        <v>85470.833333333328</v>
      </c>
      <c r="AX23" s="12">
        <f t="shared" si="19"/>
        <v>170941.66666666666</v>
      </c>
      <c r="AY23" s="12">
        <f>AY22*1000/3/AY10</f>
        <v>170941.66666666666</v>
      </c>
      <c r="AZ23" s="12">
        <f>AZ22*1000/3/AZ10</f>
        <v>170941.66666666666</v>
      </c>
      <c r="BA23" s="12">
        <f>BA22*1000/6/BA10</f>
        <v>170941.66666666666</v>
      </c>
      <c r="BB23" s="12">
        <f>BB22*1000/3/BB10</f>
        <v>170941.66666666666</v>
      </c>
      <c r="BC23" s="12">
        <f>BC22*1000/9/BC10</f>
        <v>170941.66666666669</v>
      </c>
      <c r="BD23" s="12">
        <f>BD22*1000/3/BD10</f>
        <v>170941.66666666663</v>
      </c>
      <c r="BE23" s="12">
        <f>BE22*1000/12/BE10</f>
        <v>0</v>
      </c>
    </row>
    <row r="24" spans="1:58" ht="45.75" customHeight="1">
      <c r="A24" s="11">
        <v>4111</v>
      </c>
      <c r="B24" s="22" t="s">
        <v>61</v>
      </c>
      <c r="C24" s="14" t="s">
        <v>56</v>
      </c>
      <c r="D24" s="12">
        <f t="shared" ref="D24:BE24" si="22">D25+D27+D29+D32</f>
        <v>0</v>
      </c>
      <c r="E24" s="12">
        <f t="shared" si="22"/>
        <v>0</v>
      </c>
      <c r="F24" s="12">
        <f t="shared" si="22"/>
        <v>0</v>
      </c>
      <c r="G24" s="12">
        <f t="shared" si="22"/>
        <v>0</v>
      </c>
      <c r="H24" s="12"/>
      <c r="I24" s="12">
        <f t="shared" si="22"/>
        <v>0</v>
      </c>
      <c r="J24" s="12">
        <f>J25+J27+J29+J32</f>
        <v>26666.9</v>
      </c>
      <c r="K24" s="12">
        <f>K25+K27+K29+K32</f>
        <v>26666.9</v>
      </c>
      <c r="L24" s="12">
        <f>L25+L27+L29+L32</f>
        <v>26666.9</v>
      </c>
      <c r="M24" s="12">
        <f t="shared" si="22"/>
        <v>0</v>
      </c>
      <c r="N24" s="12">
        <f t="shared" si="22"/>
        <v>5674.65</v>
      </c>
      <c r="O24" s="12">
        <f t="shared" si="22"/>
        <v>5674.65</v>
      </c>
      <c r="P24" s="12">
        <f t="shared" si="22"/>
        <v>11349.3</v>
      </c>
      <c r="Q24" s="12">
        <f t="shared" si="22"/>
        <v>5674.65</v>
      </c>
      <c r="R24" s="12">
        <f t="shared" si="22"/>
        <v>5674.65</v>
      </c>
      <c r="S24" s="12">
        <f t="shared" si="22"/>
        <v>11349.3</v>
      </c>
      <c r="T24" s="12">
        <f t="shared" si="22"/>
        <v>5674.65</v>
      </c>
      <c r="U24" s="12">
        <f t="shared" si="22"/>
        <v>5674.65</v>
      </c>
      <c r="V24" s="12">
        <f t="shared" si="22"/>
        <v>11349.3</v>
      </c>
      <c r="W24" s="12">
        <f t="shared" si="22"/>
        <v>0</v>
      </c>
      <c r="X24" s="12">
        <f t="shared" si="22"/>
        <v>0</v>
      </c>
      <c r="Y24" s="12">
        <f t="shared" si="22"/>
        <v>0</v>
      </c>
      <c r="Z24" s="12">
        <f t="shared" si="22"/>
        <v>0</v>
      </c>
      <c r="AA24" s="12">
        <f t="shared" si="22"/>
        <v>0</v>
      </c>
      <c r="AB24" s="12">
        <f t="shared" si="22"/>
        <v>0</v>
      </c>
      <c r="AC24" s="12">
        <f t="shared" si="22"/>
        <v>0</v>
      </c>
      <c r="AD24" s="12">
        <f t="shared" si="22"/>
        <v>0</v>
      </c>
      <c r="AE24" s="12">
        <f t="shared" si="22"/>
        <v>0</v>
      </c>
      <c r="AF24" s="12">
        <f t="shared" si="22"/>
        <v>13333.45</v>
      </c>
      <c r="AG24" s="12">
        <f t="shared" si="22"/>
        <v>13333.45</v>
      </c>
      <c r="AH24" s="12">
        <f>AH25+AH27+AH29+AH32</f>
        <v>26666.9</v>
      </c>
      <c r="AI24" s="12">
        <f t="shared" si="22"/>
        <v>0</v>
      </c>
      <c r="AJ24" s="12">
        <f t="shared" ref="AJ24:AK24" si="23">AJ25+AJ27+AJ29+AJ32</f>
        <v>13333.45</v>
      </c>
      <c r="AK24" s="12">
        <f t="shared" si="23"/>
        <v>13333.45</v>
      </c>
      <c r="AL24" s="12">
        <f>AL25+AL27+AL29+AL32</f>
        <v>26666.9</v>
      </c>
      <c r="AM24" s="12">
        <f t="shared" si="22"/>
        <v>0</v>
      </c>
      <c r="AN24" s="12">
        <f t="shared" ref="AN24:AO24" si="24">AN25+AN27+AN29+AN32</f>
        <v>13333.45</v>
      </c>
      <c r="AO24" s="12">
        <f t="shared" si="24"/>
        <v>13333.45</v>
      </c>
      <c r="AP24" s="12">
        <f>AP25+AP27+AP29+AP32</f>
        <v>26666.9</v>
      </c>
      <c r="AQ24" s="12">
        <f t="shared" si="22"/>
        <v>0</v>
      </c>
      <c r="AR24" s="12">
        <f t="shared" si="22"/>
        <v>5674.65</v>
      </c>
      <c r="AS24" s="12">
        <f t="shared" si="22"/>
        <v>13333.45</v>
      </c>
      <c r="AT24" s="12">
        <f t="shared" si="22"/>
        <v>19008.099999999999</v>
      </c>
      <c r="AU24" s="12">
        <f t="shared" si="22"/>
        <v>0</v>
      </c>
      <c r="AV24" s="12">
        <f t="shared" si="22"/>
        <v>13333.45</v>
      </c>
      <c r="AW24" s="12">
        <f t="shared" si="22"/>
        <v>13333.45</v>
      </c>
      <c r="AX24" s="12">
        <f t="shared" si="22"/>
        <v>26666.9</v>
      </c>
      <c r="AY24" s="12">
        <f>AY25+AY27+AY29+AY32</f>
        <v>6666.7250000000004</v>
      </c>
      <c r="AZ24" s="12">
        <f>AZ25+AZ27+AZ29+AZ32</f>
        <v>6666.7250000000004</v>
      </c>
      <c r="BA24" s="12">
        <f t="shared" si="0"/>
        <v>13333.45</v>
      </c>
      <c r="BB24" s="12">
        <f>BB25+BB27+BB29+BB32</f>
        <v>6666.7250000000004</v>
      </c>
      <c r="BC24" s="12">
        <f t="shared" si="1"/>
        <v>20000.175000000003</v>
      </c>
      <c r="BD24" s="12">
        <f t="shared" si="2"/>
        <v>6666.7249999999985</v>
      </c>
      <c r="BE24" s="12">
        <f t="shared" si="22"/>
        <v>0</v>
      </c>
    </row>
    <row r="25" spans="1:58" ht="38.25" hidden="1" customHeight="1">
      <c r="A25" s="11"/>
      <c r="B25" s="24" t="s">
        <v>47</v>
      </c>
      <c r="C25" s="14" t="s">
        <v>56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>
        <f>N25+O25</f>
        <v>0</v>
      </c>
      <c r="Q25" s="12"/>
      <c r="R25" s="12"/>
      <c r="S25" s="12">
        <f>Q25+R25</f>
        <v>0</v>
      </c>
      <c r="T25" s="12"/>
      <c r="U25" s="12"/>
      <c r="V25" s="12">
        <f>T25+U25</f>
        <v>0</v>
      </c>
      <c r="W25" s="12"/>
      <c r="X25" s="12"/>
      <c r="Y25" s="12">
        <f>W25+X25</f>
        <v>0</v>
      </c>
      <c r="Z25" s="12"/>
      <c r="AA25" s="12"/>
      <c r="AB25" s="12">
        <f>Z25+AA25</f>
        <v>0</v>
      </c>
      <c r="AC25" s="12"/>
      <c r="AD25" s="12"/>
      <c r="AE25" s="12">
        <f>AC25+AD25</f>
        <v>0</v>
      </c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>
        <f>AR25+AS25</f>
        <v>0</v>
      </c>
      <c r="AU25" s="12"/>
      <c r="AV25" s="12"/>
      <c r="AW25" s="12"/>
      <c r="AX25" s="12">
        <f t="shared" ref="AX25:AZ28" si="25">AV25+AW25</f>
        <v>0</v>
      </c>
      <c r="AY25" s="12">
        <f t="shared" si="25"/>
        <v>0</v>
      </c>
      <c r="AZ25" s="12">
        <f t="shared" si="25"/>
        <v>0</v>
      </c>
      <c r="BA25" s="12">
        <f t="shared" si="0"/>
        <v>0</v>
      </c>
      <c r="BB25" s="12">
        <f>AZ25+BA25</f>
        <v>0</v>
      </c>
      <c r="BC25" s="12">
        <f t="shared" si="1"/>
        <v>0</v>
      </c>
      <c r="BD25" s="12">
        <f t="shared" si="2"/>
        <v>0</v>
      </c>
      <c r="BE25" s="12"/>
    </row>
    <row r="26" spans="1:58" ht="29.25" hidden="1" customHeight="1">
      <c r="A26" s="11"/>
      <c r="B26" s="23" t="s">
        <v>48</v>
      </c>
      <c r="C26" s="14" t="s">
        <v>56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>
        <f>N26+O26</f>
        <v>0</v>
      </c>
      <c r="Q26" s="12"/>
      <c r="R26" s="12"/>
      <c r="S26" s="12">
        <f>Q26+R26</f>
        <v>0</v>
      </c>
      <c r="T26" s="12"/>
      <c r="U26" s="12"/>
      <c r="V26" s="12">
        <f>T26+U26</f>
        <v>0</v>
      </c>
      <c r="W26" s="12"/>
      <c r="X26" s="12"/>
      <c r="Y26" s="12">
        <f>W26+X26</f>
        <v>0</v>
      </c>
      <c r="Z26" s="12"/>
      <c r="AA26" s="12"/>
      <c r="AB26" s="12">
        <f>Z26+AA26</f>
        <v>0</v>
      </c>
      <c r="AC26" s="12"/>
      <c r="AD26" s="12"/>
      <c r="AE26" s="12">
        <f>AC26+AD26</f>
        <v>0</v>
      </c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>
        <f>AR26+AS26</f>
        <v>0</v>
      </c>
      <c r="AU26" s="12"/>
      <c r="AV26" s="12"/>
      <c r="AW26" s="12"/>
      <c r="AX26" s="12">
        <f t="shared" si="25"/>
        <v>0</v>
      </c>
      <c r="AY26" s="12">
        <f t="shared" si="25"/>
        <v>0</v>
      </c>
      <c r="AZ26" s="12">
        <f t="shared" si="25"/>
        <v>0</v>
      </c>
      <c r="BA26" s="12">
        <f t="shared" si="0"/>
        <v>0</v>
      </c>
      <c r="BB26" s="12">
        <f>AZ26+BA26</f>
        <v>0</v>
      </c>
      <c r="BC26" s="12">
        <f t="shared" si="1"/>
        <v>0</v>
      </c>
      <c r="BD26" s="12">
        <f t="shared" si="2"/>
        <v>0</v>
      </c>
      <c r="BE26" s="12"/>
    </row>
    <row r="27" spans="1:58" ht="32.25" hidden="1" customHeight="1">
      <c r="A27" s="11"/>
      <c r="B27" s="24" t="s">
        <v>49</v>
      </c>
      <c r="C27" s="14" t="s">
        <v>56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>
        <f>N27+O27</f>
        <v>0</v>
      </c>
      <c r="Q27" s="12"/>
      <c r="R27" s="12"/>
      <c r="S27" s="12">
        <f>Q27+R27</f>
        <v>0</v>
      </c>
      <c r="T27" s="12"/>
      <c r="U27" s="12"/>
      <c r="V27" s="12">
        <f>T27+U27</f>
        <v>0</v>
      </c>
      <c r="W27" s="12"/>
      <c r="X27" s="12"/>
      <c r="Y27" s="12">
        <f>W27+X27</f>
        <v>0</v>
      </c>
      <c r="Z27" s="12"/>
      <c r="AA27" s="12"/>
      <c r="AB27" s="12">
        <f>Z27+AA27</f>
        <v>0</v>
      </c>
      <c r="AC27" s="12"/>
      <c r="AD27" s="12"/>
      <c r="AE27" s="12">
        <f>AC27+AD27</f>
        <v>0</v>
      </c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>
        <f>AR27+AS27</f>
        <v>0</v>
      </c>
      <c r="AU27" s="12"/>
      <c r="AV27" s="12"/>
      <c r="AW27" s="12"/>
      <c r="AX27" s="12">
        <f t="shared" si="25"/>
        <v>0</v>
      </c>
      <c r="AY27" s="12">
        <f t="shared" si="25"/>
        <v>0</v>
      </c>
      <c r="AZ27" s="12">
        <f t="shared" si="25"/>
        <v>0</v>
      </c>
      <c r="BA27" s="12">
        <f t="shared" si="0"/>
        <v>0</v>
      </c>
      <c r="BB27" s="12">
        <f>AZ27+BA27</f>
        <v>0</v>
      </c>
      <c r="BC27" s="12">
        <f t="shared" si="1"/>
        <v>0</v>
      </c>
      <c r="BD27" s="12">
        <f t="shared" si="2"/>
        <v>0</v>
      </c>
      <c r="BE27" s="12"/>
    </row>
    <row r="28" spans="1:58" ht="42" hidden="1" customHeight="1">
      <c r="A28" s="11"/>
      <c r="B28" s="23" t="s">
        <v>62</v>
      </c>
      <c r="C28" s="14" t="s">
        <v>56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>
        <f>N28+O28</f>
        <v>0</v>
      </c>
      <c r="Q28" s="12"/>
      <c r="R28" s="12"/>
      <c r="S28" s="12">
        <f>Q28+R28</f>
        <v>0</v>
      </c>
      <c r="T28" s="12"/>
      <c r="U28" s="12"/>
      <c r="V28" s="12">
        <f>T28+U28</f>
        <v>0</v>
      </c>
      <c r="W28" s="12"/>
      <c r="X28" s="12"/>
      <c r="Y28" s="12">
        <f>W28+X28</f>
        <v>0</v>
      </c>
      <c r="Z28" s="12"/>
      <c r="AA28" s="12"/>
      <c r="AB28" s="12">
        <f>Z28+AA28</f>
        <v>0</v>
      </c>
      <c r="AC28" s="12"/>
      <c r="AD28" s="12"/>
      <c r="AE28" s="12">
        <f>AC28+AD28</f>
        <v>0</v>
      </c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>
        <f>AR28+AS28</f>
        <v>0</v>
      </c>
      <c r="AU28" s="12"/>
      <c r="AV28" s="12"/>
      <c r="AW28" s="12"/>
      <c r="AX28" s="12">
        <f t="shared" si="25"/>
        <v>0</v>
      </c>
      <c r="AY28" s="12">
        <f t="shared" si="25"/>
        <v>0</v>
      </c>
      <c r="AZ28" s="12">
        <f t="shared" si="25"/>
        <v>0</v>
      </c>
      <c r="BA28" s="12">
        <f t="shared" si="0"/>
        <v>0</v>
      </c>
      <c r="BB28" s="12">
        <f>AZ28+BA28</f>
        <v>0</v>
      </c>
      <c r="BC28" s="12">
        <f t="shared" si="1"/>
        <v>0</v>
      </c>
      <c r="BD28" s="12">
        <f t="shared" si="2"/>
        <v>0</v>
      </c>
      <c r="BE28" s="12"/>
    </row>
    <row r="29" spans="1:58" ht="18" customHeight="1">
      <c r="A29" s="11"/>
      <c r="B29" s="19" t="s">
        <v>51</v>
      </c>
      <c r="C29" s="14" t="s">
        <v>56</v>
      </c>
      <c r="D29" s="12">
        <f t="shared" ref="D29:AD29" si="26">D30+D31</f>
        <v>0</v>
      </c>
      <c r="E29" s="12">
        <f t="shared" si="26"/>
        <v>0</v>
      </c>
      <c r="F29" s="12">
        <f t="shared" si="26"/>
        <v>0</v>
      </c>
      <c r="G29" s="12">
        <f t="shared" si="26"/>
        <v>0</v>
      </c>
      <c r="H29" s="12"/>
      <c r="I29" s="12">
        <f t="shared" si="26"/>
        <v>0</v>
      </c>
      <c r="J29" s="12">
        <f>J30+J31</f>
        <v>26666.9</v>
      </c>
      <c r="K29" s="12">
        <f>K30+K31</f>
        <v>26666.9</v>
      </c>
      <c r="L29" s="12">
        <f>L30+L31</f>
        <v>26666.9</v>
      </c>
      <c r="M29" s="12">
        <f t="shared" si="26"/>
        <v>0</v>
      </c>
      <c r="N29" s="12">
        <f t="shared" si="26"/>
        <v>5674.65</v>
      </c>
      <c r="O29" s="12">
        <f t="shared" si="26"/>
        <v>5674.65</v>
      </c>
      <c r="P29" s="12">
        <f t="shared" si="26"/>
        <v>11349.3</v>
      </c>
      <c r="Q29" s="12">
        <f t="shared" si="26"/>
        <v>5674.65</v>
      </c>
      <c r="R29" s="12">
        <f t="shared" si="26"/>
        <v>5674.65</v>
      </c>
      <c r="S29" s="12">
        <f t="shared" si="26"/>
        <v>11349.3</v>
      </c>
      <c r="T29" s="12">
        <f t="shared" si="26"/>
        <v>5674.65</v>
      </c>
      <c r="U29" s="12">
        <f t="shared" si="26"/>
        <v>5674.65</v>
      </c>
      <c r="V29" s="12">
        <f t="shared" si="26"/>
        <v>11349.3</v>
      </c>
      <c r="W29" s="12">
        <f t="shared" si="26"/>
        <v>0</v>
      </c>
      <c r="X29" s="12">
        <f t="shared" si="26"/>
        <v>0</v>
      </c>
      <c r="Y29" s="12">
        <f>Y30+Y31</f>
        <v>0</v>
      </c>
      <c r="Z29" s="12">
        <f t="shared" si="26"/>
        <v>0</v>
      </c>
      <c r="AA29" s="12">
        <f t="shared" si="26"/>
        <v>0</v>
      </c>
      <c r="AB29" s="12">
        <f>AB30+AB31</f>
        <v>0</v>
      </c>
      <c r="AC29" s="12">
        <f t="shared" si="26"/>
        <v>0</v>
      </c>
      <c r="AD29" s="12">
        <f t="shared" si="26"/>
        <v>0</v>
      </c>
      <c r="AE29" s="12">
        <f>AE30+AE31</f>
        <v>0</v>
      </c>
      <c r="AF29" s="12">
        <f t="shared" ref="AF29:AU29" si="27">AF30+AF31</f>
        <v>13333.45</v>
      </c>
      <c r="AG29" s="12">
        <f t="shared" si="27"/>
        <v>13333.45</v>
      </c>
      <c r="AH29" s="12">
        <f t="shared" si="27"/>
        <v>26666.9</v>
      </c>
      <c r="AI29" s="12">
        <f t="shared" si="27"/>
        <v>0</v>
      </c>
      <c r="AJ29" s="12">
        <f t="shared" ref="AJ29:AL29" si="28">AJ30+AJ31</f>
        <v>13333.45</v>
      </c>
      <c r="AK29" s="12">
        <f t="shared" si="28"/>
        <v>13333.45</v>
      </c>
      <c r="AL29" s="12">
        <f t="shared" si="28"/>
        <v>26666.9</v>
      </c>
      <c r="AM29" s="12">
        <f t="shared" si="27"/>
        <v>0</v>
      </c>
      <c r="AN29" s="12">
        <f t="shared" ref="AN29:AP29" si="29">AN30+AN31</f>
        <v>13333.45</v>
      </c>
      <c r="AO29" s="12">
        <f t="shared" si="29"/>
        <v>13333.45</v>
      </c>
      <c r="AP29" s="12">
        <f t="shared" si="29"/>
        <v>26666.9</v>
      </c>
      <c r="AQ29" s="12">
        <f t="shared" si="27"/>
        <v>0</v>
      </c>
      <c r="AR29" s="12">
        <f t="shared" si="27"/>
        <v>5674.65</v>
      </c>
      <c r="AS29" s="12">
        <f t="shared" si="27"/>
        <v>13333.45</v>
      </c>
      <c r="AT29" s="12">
        <f t="shared" si="27"/>
        <v>19008.099999999999</v>
      </c>
      <c r="AU29" s="12">
        <f t="shared" si="27"/>
        <v>0</v>
      </c>
      <c r="AV29" s="12">
        <f>AV30+AV31</f>
        <v>13333.45</v>
      </c>
      <c r="AW29" s="12">
        <f>AW30+AW31</f>
        <v>13333.45</v>
      </c>
      <c r="AX29" s="12">
        <f>AX30+AX31</f>
        <v>26666.9</v>
      </c>
      <c r="AY29" s="12">
        <f>AY30+AY31</f>
        <v>6666.7250000000004</v>
      </c>
      <c r="AZ29" s="12">
        <f>AZ30+AZ31</f>
        <v>6666.7250000000004</v>
      </c>
      <c r="BA29" s="12">
        <f t="shared" si="0"/>
        <v>13333.45</v>
      </c>
      <c r="BB29" s="12">
        <f>BB30+BB31</f>
        <v>6666.7250000000004</v>
      </c>
      <c r="BC29" s="12">
        <f t="shared" si="1"/>
        <v>20000.175000000003</v>
      </c>
      <c r="BD29" s="12">
        <f t="shared" si="2"/>
        <v>6666.7249999999985</v>
      </c>
      <c r="BE29" s="12">
        <f>BE30+BE31</f>
        <v>0</v>
      </c>
    </row>
    <row r="30" spans="1:58" ht="42" customHeight="1">
      <c r="A30" s="11"/>
      <c r="B30" s="14" t="s">
        <v>52</v>
      </c>
      <c r="C30" s="14" t="s">
        <v>56</v>
      </c>
      <c r="D30" s="12"/>
      <c r="E30" s="12"/>
      <c r="F30" s="12"/>
      <c r="G30" s="12"/>
      <c r="H30" s="25"/>
      <c r="I30" s="12"/>
      <c r="J30" s="25">
        <v>26666.9</v>
      </c>
      <c r="K30" s="25">
        <v>26666.9</v>
      </c>
      <c r="L30" s="25">
        <v>26666.9</v>
      </c>
      <c r="M30" s="12"/>
      <c r="N30" s="12">
        <f>P30/2</f>
        <v>5674.65</v>
      </c>
      <c r="O30" s="12">
        <f>P30/2</f>
        <v>5674.65</v>
      </c>
      <c r="P30" s="25">
        <v>11349.3</v>
      </c>
      <c r="Q30" s="12">
        <f>S30/2</f>
        <v>5674.65</v>
      </c>
      <c r="R30" s="12">
        <f>S30/2</f>
        <v>5674.65</v>
      </c>
      <c r="S30" s="25">
        <v>11349.3</v>
      </c>
      <c r="T30" s="12">
        <f>V30/2</f>
        <v>5674.65</v>
      </c>
      <c r="U30" s="12">
        <f>V30/2</f>
        <v>5674.65</v>
      </c>
      <c r="V30" s="25">
        <v>11349.3</v>
      </c>
      <c r="W30" s="12"/>
      <c r="X30" s="12"/>
      <c r="Y30" s="12">
        <f>W30+X30</f>
        <v>0</v>
      </c>
      <c r="Z30" s="12"/>
      <c r="AA30" s="12"/>
      <c r="AB30" s="12">
        <f>Z30+AA30</f>
        <v>0</v>
      </c>
      <c r="AC30" s="12"/>
      <c r="AD30" s="12"/>
      <c r="AE30" s="12">
        <f>AC30+AD30</f>
        <v>0</v>
      </c>
      <c r="AF30" s="12">
        <f>AH30/2</f>
        <v>13333.45</v>
      </c>
      <c r="AG30" s="12">
        <f>AF30</f>
        <v>13333.45</v>
      </c>
      <c r="AH30" s="25">
        <v>26666.9</v>
      </c>
      <c r="AI30" s="12"/>
      <c r="AJ30" s="12">
        <f>AL30/2</f>
        <v>13333.45</v>
      </c>
      <c r="AK30" s="12">
        <f>AJ30</f>
        <v>13333.45</v>
      </c>
      <c r="AL30" s="25">
        <v>26666.9</v>
      </c>
      <c r="AM30" s="12"/>
      <c r="AN30" s="12">
        <f>AP30/2</f>
        <v>13333.45</v>
      </c>
      <c r="AO30" s="12">
        <f>AN30</f>
        <v>13333.45</v>
      </c>
      <c r="AP30" s="25">
        <v>26666.9</v>
      </c>
      <c r="AQ30" s="12"/>
      <c r="AR30" s="12">
        <f>5674.65</f>
        <v>5674.65</v>
      </c>
      <c r="AS30" s="12">
        <f>AV30</f>
        <v>13333.45</v>
      </c>
      <c r="AT30" s="12">
        <f>AR30+AS30</f>
        <v>19008.099999999999</v>
      </c>
      <c r="AU30" s="12"/>
      <c r="AV30" s="12">
        <f>K30/2</f>
        <v>13333.45</v>
      </c>
      <c r="AW30" s="12">
        <f>K30/2</f>
        <v>13333.45</v>
      </c>
      <c r="AX30" s="12">
        <f t="shared" ref="AX30:AZ32" si="30">AV30+AW30</f>
        <v>26666.9</v>
      </c>
      <c r="AY30" s="12">
        <f>K30/4</f>
        <v>6666.7250000000004</v>
      </c>
      <c r="AZ30" s="12">
        <f>AY30</f>
        <v>6666.7250000000004</v>
      </c>
      <c r="BA30" s="12">
        <f t="shared" si="0"/>
        <v>13333.45</v>
      </c>
      <c r="BB30" s="12">
        <f>AY30</f>
        <v>6666.7250000000004</v>
      </c>
      <c r="BC30" s="12">
        <f t="shared" si="1"/>
        <v>20000.175000000003</v>
      </c>
      <c r="BD30" s="12">
        <f>AY30</f>
        <v>6666.7250000000004</v>
      </c>
      <c r="BE30" s="12"/>
      <c r="BF30" s="3">
        <f>AP30-L30</f>
        <v>0</v>
      </c>
    </row>
    <row r="31" spans="1:58" ht="26.25" hidden="1" customHeight="1">
      <c r="A31" s="11"/>
      <c r="B31" s="20" t="s">
        <v>63</v>
      </c>
      <c r="C31" s="14" t="s">
        <v>56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>
        <f>W31+X31</f>
        <v>0</v>
      </c>
      <c r="Z31" s="12"/>
      <c r="AA31" s="12"/>
      <c r="AB31" s="12">
        <f>Z31+AA31</f>
        <v>0</v>
      </c>
      <c r="AC31" s="12"/>
      <c r="AD31" s="12"/>
      <c r="AE31" s="12">
        <f>AC31+AD31</f>
        <v>0</v>
      </c>
      <c r="AF31" s="12"/>
      <c r="AG31" s="12"/>
      <c r="AH31" s="12"/>
      <c r="AI31" s="12"/>
      <c r="AJ31" s="12"/>
      <c r="AK31" s="12"/>
      <c r="AL31" s="12">
        <f>AJ31+AK31</f>
        <v>0</v>
      </c>
      <c r="AM31" s="12"/>
      <c r="AN31" s="12"/>
      <c r="AO31" s="12"/>
      <c r="AP31" s="12">
        <f>AN31+AO31</f>
        <v>0</v>
      </c>
      <c r="AQ31" s="12"/>
      <c r="AR31" s="12"/>
      <c r="AS31" s="12"/>
      <c r="AT31" s="12">
        <f>AR31+AS31</f>
        <v>0</v>
      </c>
      <c r="AU31" s="12"/>
      <c r="AV31" s="12"/>
      <c r="AW31" s="12"/>
      <c r="AX31" s="12">
        <f t="shared" si="30"/>
        <v>0</v>
      </c>
      <c r="AY31" s="12">
        <f t="shared" si="30"/>
        <v>0</v>
      </c>
      <c r="AZ31" s="12">
        <f t="shared" si="30"/>
        <v>0</v>
      </c>
      <c r="BA31" s="12">
        <f t="shared" si="0"/>
        <v>0</v>
      </c>
      <c r="BB31" s="12">
        <f>AZ31+BA31</f>
        <v>0</v>
      </c>
      <c r="BC31" s="12">
        <f t="shared" si="1"/>
        <v>0</v>
      </c>
      <c r="BD31" s="12">
        <f t="shared" si="2"/>
        <v>0</v>
      </c>
      <c r="BE31" s="12"/>
    </row>
    <row r="32" spans="1:58" ht="15.75" hidden="1" customHeight="1">
      <c r="A32" s="11"/>
      <c r="B32" s="21" t="s">
        <v>54</v>
      </c>
      <c r="C32" s="14" t="s">
        <v>56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>
        <f>W32+X32</f>
        <v>0</v>
      </c>
      <c r="Z32" s="12"/>
      <c r="AA32" s="12"/>
      <c r="AB32" s="12">
        <f>Z32+AA32</f>
        <v>0</v>
      </c>
      <c r="AC32" s="12"/>
      <c r="AD32" s="12"/>
      <c r="AE32" s="12">
        <f>AC32+AD32</f>
        <v>0</v>
      </c>
      <c r="AF32" s="12"/>
      <c r="AG32" s="12"/>
      <c r="AH32" s="12"/>
      <c r="AI32" s="12"/>
      <c r="AJ32" s="12"/>
      <c r="AK32" s="12"/>
      <c r="AL32" s="12">
        <f>AJ32+AK32</f>
        <v>0</v>
      </c>
      <c r="AM32" s="12"/>
      <c r="AN32" s="12"/>
      <c r="AO32" s="12"/>
      <c r="AP32" s="12">
        <f>AN32+AO32</f>
        <v>0</v>
      </c>
      <c r="AQ32" s="12"/>
      <c r="AR32" s="12"/>
      <c r="AS32" s="12"/>
      <c r="AT32" s="12">
        <f>AR32+AS32</f>
        <v>0</v>
      </c>
      <c r="AU32" s="12"/>
      <c r="AV32" s="12"/>
      <c r="AW32" s="12"/>
      <c r="AX32" s="12">
        <f t="shared" si="30"/>
        <v>0</v>
      </c>
      <c r="AY32" s="12">
        <f t="shared" si="30"/>
        <v>0</v>
      </c>
      <c r="AZ32" s="12">
        <f t="shared" si="30"/>
        <v>0</v>
      </c>
      <c r="BA32" s="12">
        <f t="shared" si="0"/>
        <v>0</v>
      </c>
      <c r="BB32" s="12">
        <f>AZ32+BA32</f>
        <v>0</v>
      </c>
      <c r="BC32" s="12">
        <f t="shared" si="1"/>
        <v>0</v>
      </c>
      <c r="BD32" s="12">
        <f t="shared" si="2"/>
        <v>0</v>
      </c>
      <c r="BE32" s="12"/>
    </row>
    <row r="33" spans="1:57" s="8" customFormat="1" ht="27.75" hidden="1" customHeight="1">
      <c r="A33" s="26">
        <v>4112</v>
      </c>
      <c r="B33" s="27" t="s">
        <v>64</v>
      </c>
      <c r="C33" s="20" t="s">
        <v>56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>
        <f t="shared" si="0"/>
        <v>0</v>
      </c>
      <c r="BB33" s="12"/>
      <c r="BC33" s="12">
        <f t="shared" si="1"/>
        <v>0</v>
      </c>
      <c r="BD33" s="12">
        <f t="shared" si="2"/>
        <v>0</v>
      </c>
      <c r="BE33" s="12"/>
    </row>
    <row r="34" spans="1:57" s="8" customFormat="1" ht="37.5" hidden="1" customHeight="1">
      <c r="A34" s="26">
        <v>4113</v>
      </c>
      <c r="B34" s="27" t="s">
        <v>65</v>
      </c>
      <c r="C34" s="20" t="s">
        <v>56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>
        <f t="shared" si="0"/>
        <v>0</v>
      </c>
      <c r="BB34" s="12"/>
      <c r="BC34" s="12">
        <f t="shared" si="1"/>
        <v>0</v>
      </c>
      <c r="BD34" s="12">
        <f t="shared" si="2"/>
        <v>0</v>
      </c>
      <c r="BE34" s="12"/>
    </row>
    <row r="35" spans="1:57" s="8" customFormat="1" ht="76.5" hidden="1">
      <c r="A35" s="26">
        <v>4114</v>
      </c>
      <c r="B35" s="27" t="s">
        <v>66</v>
      </c>
      <c r="C35" s="20" t="s">
        <v>56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>
        <f t="shared" si="0"/>
        <v>0</v>
      </c>
      <c r="BB35" s="12"/>
      <c r="BC35" s="12">
        <f t="shared" si="1"/>
        <v>0</v>
      </c>
      <c r="BD35" s="12">
        <f t="shared" si="2"/>
        <v>0</v>
      </c>
      <c r="BE35" s="12"/>
    </row>
    <row r="36" spans="1:57" s="8" customFormat="1" hidden="1">
      <c r="A36" s="26">
        <v>4115</v>
      </c>
      <c r="B36" s="27" t="s">
        <v>67</v>
      </c>
      <c r="C36" s="20" t="s">
        <v>56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>
        <f t="shared" si="0"/>
        <v>0</v>
      </c>
      <c r="BB36" s="12"/>
      <c r="BC36" s="12">
        <f t="shared" si="1"/>
        <v>0</v>
      </c>
      <c r="BD36" s="12">
        <f t="shared" si="2"/>
        <v>0</v>
      </c>
      <c r="BE36" s="12"/>
    </row>
    <row r="37" spans="1:57" s="8" customFormat="1" ht="25.5" hidden="1">
      <c r="A37" s="26">
        <v>0</v>
      </c>
      <c r="B37" s="27" t="s">
        <v>68</v>
      </c>
      <c r="C37" s="20" t="s">
        <v>56</v>
      </c>
      <c r="D37" s="12">
        <f t="shared" ref="D37:O37" si="31">+D38</f>
        <v>0</v>
      </c>
      <c r="E37" s="12">
        <f t="shared" si="31"/>
        <v>0</v>
      </c>
      <c r="F37" s="12">
        <f t="shared" si="31"/>
        <v>0</v>
      </c>
      <c r="G37" s="12">
        <f t="shared" si="31"/>
        <v>0</v>
      </c>
      <c r="H37" s="12"/>
      <c r="I37" s="12">
        <f t="shared" si="31"/>
        <v>0</v>
      </c>
      <c r="J37" s="12">
        <f t="shared" si="31"/>
        <v>0</v>
      </c>
      <c r="K37" s="12">
        <f t="shared" si="31"/>
        <v>0</v>
      </c>
      <c r="L37" s="12">
        <f t="shared" si="31"/>
        <v>0</v>
      </c>
      <c r="M37" s="12">
        <f t="shared" si="31"/>
        <v>0</v>
      </c>
      <c r="N37" s="12">
        <f t="shared" si="31"/>
        <v>0</v>
      </c>
      <c r="O37" s="12">
        <f t="shared" si="31"/>
        <v>0</v>
      </c>
      <c r="P37" s="12"/>
      <c r="Q37" s="12">
        <f>+Q38</f>
        <v>0</v>
      </c>
      <c r="R37" s="12">
        <f>+R38</f>
        <v>0</v>
      </c>
      <c r="S37" s="12"/>
      <c r="T37" s="12">
        <f>+T38</f>
        <v>0</v>
      </c>
      <c r="U37" s="12">
        <f>+U38</f>
        <v>0</v>
      </c>
      <c r="V37" s="12"/>
      <c r="W37" s="12">
        <f t="shared" ref="W37:AU37" si="32">+W38</f>
        <v>0</v>
      </c>
      <c r="X37" s="12">
        <f t="shared" si="32"/>
        <v>0</v>
      </c>
      <c r="Y37" s="12">
        <f t="shared" si="32"/>
        <v>0</v>
      </c>
      <c r="Z37" s="12">
        <f t="shared" si="32"/>
        <v>0</v>
      </c>
      <c r="AA37" s="12">
        <f t="shared" si="32"/>
        <v>0</v>
      </c>
      <c r="AB37" s="12">
        <f t="shared" si="32"/>
        <v>0</v>
      </c>
      <c r="AC37" s="12">
        <f t="shared" si="32"/>
        <v>0</v>
      </c>
      <c r="AD37" s="12">
        <f t="shared" si="32"/>
        <v>0</v>
      </c>
      <c r="AE37" s="12">
        <f t="shared" si="32"/>
        <v>0</v>
      </c>
      <c r="AF37" s="12">
        <f t="shared" si="32"/>
        <v>0</v>
      </c>
      <c r="AG37" s="12">
        <f t="shared" si="32"/>
        <v>0</v>
      </c>
      <c r="AH37" s="12">
        <f t="shared" si="32"/>
        <v>0</v>
      </c>
      <c r="AI37" s="12">
        <f t="shared" si="32"/>
        <v>0</v>
      </c>
      <c r="AJ37" s="12">
        <f t="shared" si="32"/>
        <v>0</v>
      </c>
      <c r="AK37" s="12">
        <f t="shared" si="32"/>
        <v>0</v>
      </c>
      <c r="AL37" s="12">
        <f t="shared" si="32"/>
        <v>0</v>
      </c>
      <c r="AM37" s="12">
        <f t="shared" si="32"/>
        <v>0</v>
      </c>
      <c r="AN37" s="12">
        <f t="shared" si="32"/>
        <v>0</v>
      </c>
      <c r="AO37" s="12">
        <f t="shared" si="32"/>
        <v>0</v>
      </c>
      <c r="AP37" s="12">
        <f t="shared" si="32"/>
        <v>0</v>
      </c>
      <c r="AQ37" s="12">
        <f t="shared" si="32"/>
        <v>0</v>
      </c>
      <c r="AR37" s="12">
        <f t="shared" si="32"/>
        <v>0</v>
      </c>
      <c r="AS37" s="12">
        <f t="shared" si="32"/>
        <v>0</v>
      </c>
      <c r="AT37" s="12">
        <f t="shared" si="32"/>
        <v>0</v>
      </c>
      <c r="AU37" s="12">
        <f t="shared" si="32"/>
        <v>0</v>
      </c>
      <c r="AV37" s="12">
        <f>+AV38</f>
        <v>0</v>
      </c>
      <c r="AW37" s="12">
        <f>+AW38</f>
        <v>0</v>
      </c>
      <c r="AX37" s="12">
        <f>+AX38</f>
        <v>0</v>
      </c>
      <c r="AY37" s="12">
        <f>+AY38</f>
        <v>0</v>
      </c>
      <c r="AZ37" s="12">
        <f>+AZ38</f>
        <v>0</v>
      </c>
      <c r="BA37" s="12">
        <f t="shared" si="0"/>
        <v>0</v>
      </c>
      <c r="BB37" s="12">
        <f>+BB38</f>
        <v>0</v>
      </c>
      <c r="BC37" s="12">
        <f t="shared" si="1"/>
        <v>0</v>
      </c>
      <c r="BD37" s="12">
        <f t="shared" si="2"/>
        <v>0</v>
      </c>
      <c r="BE37" s="12">
        <f>+BE38</f>
        <v>0</v>
      </c>
    </row>
    <row r="38" spans="1:57" s="8" customFormat="1" ht="30" hidden="1" customHeight="1">
      <c r="A38" s="26">
        <v>4121</v>
      </c>
      <c r="B38" s="27" t="s">
        <v>68</v>
      </c>
      <c r="C38" s="20" t="s">
        <v>56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>
        <f t="shared" si="0"/>
        <v>0</v>
      </c>
      <c r="BB38" s="12"/>
      <c r="BC38" s="12">
        <f t="shared" si="1"/>
        <v>0</v>
      </c>
      <c r="BD38" s="12">
        <f t="shared" si="2"/>
        <v>0</v>
      </c>
      <c r="BE38" s="12"/>
    </row>
    <row r="39" spans="1:57" s="8" customFormat="1" ht="33" hidden="1" customHeight="1">
      <c r="A39" s="26">
        <v>0</v>
      </c>
      <c r="B39" s="27" t="s">
        <v>69</v>
      </c>
      <c r="C39" s="20" t="s">
        <v>56</v>
      </c>
      <c r="D39" s="12">
        <f t="shared" ref="D39:O39" si="33">+D40</f>
        <v>0</v>
      </c>
      <c r="E39" s="12">
        <f t="shared" si="33"/>
        <v>0</v>
      </c>
      <c r="F39" s="12">
        <f t="shared" si="33"/>
        <v>0</v>
      </c>
      <c r="G39" s="12">
        <f t="shared" si="33"/>
        <v>0</v>
      </c>
      <c r="H39" s="12"/>
      <c r="I39" s="12">
        <f t="shared" si="33"/>
        <v>0</v>
      </c>
      <c r="J39" s="12">
        <f t="shared" si="33"/>
        <v>0</v>
      </c>
      <c r="K39" s="12">
        <f t="shared" si="33"/>
        <v>0</v>
      </c>
      <c r="L39" s="12">
        <f t="shared" si="33"/>
        <v>0</v>
      </c>
      <c r="M39" s="12">
        <f t="shared" si="33"/>
        <v>0</v>
      </c>
      <c r="N39" s="12">
        <f t="shared" si="33"/>
        <v>0</v>
      </c>
      <c r="O39" s="12">
        <f t="shared" si="33"/>
        <v>0</v>
      </c>
      <c r="P39" s="12"/>
      <c r="Q39" s="12">
        <f>+Q40</f>
        <v>0</v>
      </c>
      <c r="R39" s="12">
        <f>+R40</f>
        <v>0</v>
      </c>
      <c r="S39" s="12"/>
      <c r="T39" s="12">
        <f>+T40</f>
        <v>0</v>
      </c>
      <c r="U39" s="12">
        <f>+U40</f>
        <v>0</v>
      </c>
      <c r="V39" s="12"/>
      <c r="W39" s="12">
        <f t="shared" ref="W39:AU39" si="34">+W40</f>
        <v>0</v>
      </c>
      <c r="X39" s="12">
        <f t="shared" si="34"/>
        <v>0</v>
      </c>
      <c r="Y39" s="12">
        <f t="shared" si="34"/>
        <v>0</v>
      </c>
      <c r="Z39" s="12">
        <f t="shared" si="34"/>
        <v>0</v>
      </c>
      <c r="AA39" s="12">
        <f t="shared" si="34"/>
        <v>0</v>
      </c>
      <c r="AB39" s="12">
        <f t="shared" si="34"/>
        <v>0</v>
      </c>
      <c r="AC39" s="12">
        <f t="shared" si="34"/>
        <v>0</v>
      </c>
      <c r="AD39" s="12">
        <f t="shared" si="34"/>
        <v>0</v>
      </c>
      <c r="AE39" s="12">
        <f t="shared" si="34"/>
        <v>0</v>
      </c>
      <c r="AF39" s="12">
        <f t="shared" si="34"/>
        <v>0</v>
      </c>
      <c r="AG39" s="12">
        <f t="shared" si="34"/>
        <v>0</v>
      </c>
      <c r="AH39" s="12">
        <f t="shared" si="34"/>
        <v>0</v>
      </c>
      <c r="AI39" s="12">
        <f t="shared" si="34"/>
        <v>0</v>
      </c>
      <c r="AJ39" s="12">
        <f t="shared" si="34"/>
        <v>0</v>
      </c>
      <c r="AK39" s="12">
        <f t="shared" si="34"/>
        <v>0</v>
      </c>
      <c r="AL39" s="12">
        <f t="shared" si="34"/>
        <v>0</v>
      </c>
      <c r="AM39" s="12">
        <f t="shared" si="34"/>
        <v>0</v>
      </c>
      <c r="AN39" s="12">
        <f t="shared" si="34"/>
        <v>0</v>
      </c>
      <c r="AO39" s="12">
        <f t="shared" si="34"/>
        <v>0</v>
      </c>
      <c r="AP39" s="12">
        <f t="shared" si="34"/>
        <v>0</v>
      </c>
      <c r="AQ39" s="12">
        <f t="shared" si="34"/>
        <v>0</v>
      </c>
      <c r="AR39" s="12">
        <f t="shared" si="34"/>
        <v>0</v>
      </c>
      <c r="AS39" s="12">
        <f t="shared" si="34"/>
        <v>0</v>
      </c>
      <c r="AT39" s="12">
        <f t="shared" si="34"/>
        <v>0</v>
      </c>
      <c r="AU39" s="12">
        <f t="shared" si="34"/>
        <v>0</v>
      </c>
      <c r="AV39" s="12">
        <f>+AV40</f>
        <v>0</v>
      </c>
      <c r="AW39" s="12">
        <f>+AW40</f>
        <v>0</v>
      </c>
      <c r="AX39" s="12">
        <f>+AX40</f>
        <v>0</v>
      </c>
      <c r="AY39" s="12">
        <f>+AY40</f>
        <v>0</v>
      </c>
      <c r="AZ39" s="12">
        <f>+AZ40</f>
        <v>0</v>
      </c>
      <c r="BA39" s="12">
        <f t="shared" si="0"/>
        <v>0</v>
      </c>
      <c r="BB39" s="12">
        <f>+BB40</f>
        <v>0</v>
      </c>
      <c r="BC39" s="12">
        <f t="shared" si="1"/>
        <v>0</v>
      </c>
      <c r="BD39" s="12">
        <f t="shared" si="2"/>
        <v>0</v>
      </c>
      <c r="BE39" s="12">
        <f>+BE40</f>
        <v>0</v>
      </c>
    </row>
    <row r="40" spans="1:57" s="8" customFormat="1" ht="21.75" hidden="1" customHeight="1">
      <c r="A40" s="26">
        <v>4131</v>
      </c>
      <c r="B40" s="27" t="s">
        <v>70</v>
      </c>
      <c r="C40" s="20" t="s">
        <v>56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>
        <f t="shared" si="0"/>
        <v>0</v>
      </c>
      <c r="BB40" s="12"/>
      <c r="BC40" s="12">
        <f t="shared" si="1"/>
        <v>0</v>
      </c>
      <c r="BD40" s="12">
        <f t="shared" si="2"/>
        <v>0</v>
      </c>
      <c r="BE40" s="12"/>
    </row>
    <row r="41" spans="1:57" s="8" customFormat="1" ht="29.25" hidden="1" customHeight="1">
      <c r="A41" s="26">
        <v>0</v>
      </c>
      <c r="B41" s="12" t="s">
        <v>71</v>
      </c>
      <c r="C41" s="20" t="s">
        <v>56</v>
      </c>
      <c r="D41" s="12">
        <f t="shared" ref="D41:BE41" si="35">+D42+D79+D87+D97+D99+D102</f>
        <v>0</v>
      </c>
      <c r="E41" s="12">
        <f t="shared" si="35"/>
        <v>0</v>
      </c>
      <c r="F41" s="12">
        <f t="shared" si="35"/>
        <v>0</v>
      </c>
      <c r="G41" s="12">
        <f t="shared" si="35"/>
        <v>0</v>
      </c>
      <c r="H41" s="12"/>
      <c r="I41" s="12">
        <f t="shared" si="35"/>
        <v>0</v>
      </c>
      <c r="J41" s="12">
        <f>+J42+J79+J87+J97+J99+J102</f>
        <v>0</v>
      </c>
      <c r="K41" s="12">
        <f t="shared" si="35"/>
        <v>0</v>
      </c>
      <c r="L41" s="12">
        <f t="shared" si="35"/>
        <v>0</v>
      </c>
      <c r="M41" s="12">
        <f t="shared" si="35"/>
        <v>0</v>
      </c>
      <c r="N41" s="12">
        <f t="shared" si="35"/>
        <v>0</v>
      </c>
      <c r="O41" s="12">
        <f t="shared" si="35"/>
        <v>0</v>
      </c>
      <c r="P41" s="12">
        <f t="shared" si="35"/>
        <v>0</v>
      </c>
      <c r="Q41" s="12">
        <f t="shared" si="35"/>
        <v>0</v>
      </c>
      <c r="R41" s="12">
        <f t="shared" si="35"/>
        <v>0</v>
      </c>
      <c r="S41" s="12">
        <f t="shared" si="35"/>
        <v>0</v>
      </c>
      <c r="T41" s="12">
        <f t="shared" si="35"/>
        <v>0</v>
      </c>
      <c r="U41" s="12">
        <f t="shared" si="35"/>
        <v>0</v>
      </c>
      <c r="V41" s="12">
        <f t="shared" si="35"/>
        <v>0</v>
      </c>
      <c r="W41" s="12">
        <f t="shared" si="35"/>
        <v>0</v>
      </c>
      <c r="X41" s="12">
        <f t="shared" si="35"/>
        <v>0</v>
      </c>
      <c r="Y41" s="12">
        <f t="shared" si="35"/>
        <v>0</v>
      </c>
      <c r="Z41" s="12">
        <f t="shared" si="35"/>
        <v>0</v>
      </c>
      <c r="AA41" s="12">
        <f t="shared" si="35"/>
        <v>0</v>
      </c>
      <c r="AB41" s="12">
        <f t="shared" si="35"/>
        <v>0</v>
      </c>
      <c r="AC41" s="12">
        <f t="shared" si="35"/>
        <v>0</v>
      </c>
      <c r="AD41" s="12">
        <f t="shared" si="35"/>
        <v>0</v>
      </c>
      <c r="AE41" s="12">
        <f t="shared" si="35"/>
        <v>0</v>
      </c>
      <c r="AF41" s="12">
        <f t="shared" si="35"/>
        <v>0</v>
      </c>
      <c r="AG41" s="12">
        <f t="shared" si="35"/>
        <v>0</v>
      </c>
      <c r="AH41" s="12">
        <f>+AH42+AH79+AH87+AH97+AH99+AH102</f>
        <v>0</v>
      </c>
      <c r="AI41" s="12">
        <f t="shared" si="35"/>
        <v>0</v>
      </c>
      <c r="AJ41" s="12">
        <f t="shared" si="35"/>
        <v>0</v>
      </c>
      <c r="AK41" s="12">
        <f t="shared" si="35"/>
        <v>0</v>
      </c>
      <c r="AL41" s="12">
        <f t="shared" si="35"/>
        <v>0</v>
      </c>
      <c r="AM41" s="12">
        <f t="shared" si="35"/>
        <v>0</v>
      </c>
      <c r="AN41" s="12">
        <f t="shared" si="35"/>
        <v>0</v>
      </c>
      <c r="AO41" s="12">
        <f t="shared" si="35"/>
        <v>0</v>
      </c>
      <c r="AP41" s="12">
        <f t="shared" si="35"/>
        <v>0</v>
      </c>
      <c r="AQ41" s="12">
        <f t="shared" si="35"/>
        <v>0</v>
      </c>
      <c r="AR41" s="12">
        <f t="shared" si="35"/>
        <v>0</v>
      </c>
      <c r="AS41" s="12">
        <f t="shared" si="35"/>
        <v>0</v>
      </c>
      <c r="AT41" s="12">
        <f t="shared" si="35"/>
        <v>0</v>
      </c>
      <c r="AU41" s="12">
        <f t="shared" si="35"/>
        <v>0</v>
      </c>
      <c r="AV41" s="12">
        <f t="shared" si="35"/>
        <v>0</v>
      </c>
      <c r="AW41" s="12">
        <f t="shared" si="35"/>
        <v>0</v>
      </c>
      <c r="AX41" s="12">
        <f t="shared" si="35"/>
        <v>0</v>
      </c>
      <c r="AY41" s="12">
        <f>+AY42+AY79+AY87+AY97+AY99+AY102</f>
        <v>0</v>
      </c>
      <c r="AZ41" s="12">
        <f>+AZ42+AZ79+AZ87+AZ97+AZ99+AZ102</f>
        <v>0</v>
      </c>
      <c r="BA41" s="12">
        <f t="shared" si="0"/>
        <v>0</v>
      </c>
      <c r="BB41" s="12">
        <f>+BB42+BB79+BB87+BB97+BB99+BB102</f>
        <v>0</v>
      </c>
      <c r="BC41" s="12">
        <f t="shared" si="1"/>
        <v>0</v>
      </c>
      <c r="BD41" s="12">
        <f t="shared" si="2"/>
        <v>0</v>
      </c>
      <c r="BE41" s="12">
        <f t="shared" si="35"/>
        <v>0</v>
      </c>
    </row>
    <row r="42" spans="1:57" s="8" customFormat="1" ht="15" hidden="1" customHeight="1">
      <c r="A42" s="26">
        <v>0</v>
      </c>
      <c r="B42" s="12" t="s">
        <v>72</v>
      </c>
      <c r="C42" s="20" t="s">
        <v>56</v>
      </c>
      <c r="D42" s="12">
        <f>+D43+D44+D60+D64+D74+D75+D78</f>
        <v>0</v>
      </c>
      <c r="E42" s="12">
        <f>+E43+E44+E60+E64+E74+E75+E78</f>
        <v>0</v>
      </c>
      <c r="F42" s="12">
        <f>+F43+F44+F60+F64+F74+F75+F78</f>
        <v>0</v>
      </c>
      <c r="G42" s="12">
        <f>+G43+G44+G60+G64+G74+G75+G78</f>
        <v>0</v>
      </c>
      <c r="H42" s="12"/>
      <c r="I42" s="12">
        <f>+I43+I44+I60+I64+I74+I75+I78</f>
        <v>0</v>
      </c>
      <c r="J42" s="12">
        <f>+J43+J44+J60+J64+J74+J75+J78</f>
        <v>0</v>
      </c>
      <c r="K42" s="12">
        <f>+K43+K44+K60+K64+K74+K75+K78</f>
        <v>0</v>
      </c>
      <c r="L42" s="12">
        <f>+L43+L44+L60+L64+L74+L75+L78</f>
        <v>0</v>
      </c>
      <c r="M42" s="12">
        <f t="shared" ref="M42:BE42" si="36">+M43+M44+M60+M64+M74+M75+M78</f>
        <v>0</v>
      </c>
      <c r="N42" s="12">
        <f t="shared" si="36"/>
        <v>0</v>
      </c>
      <c r="O42" s="12">
        <f t="shared" si="36"/>
        <v>0</v>
      </c>
      <c r="P42" s="12">
        <f t="shared" si="36"/>
        <v>0</v>
      </c>
      <c r="Q42" s="12">
        <f t="shared" si="36"/>
        <v>0</v>
      </c>
      <c r="R42" s="12">
        <f t="shared" si="36"/>
        <v>0</v>
      </c>
      <c r="S42" s="12">
        <f t="shared" si="36"/>
        <v>0</v>
      </c>
      <c r="T42" s="12">
        <f t="shared" si="36"/>
        <v>0</v>
      </c>
      <c r="U42" s="12">
        <f t="shared" si="36"/>
        <v>0</v>
      </c>
      <c r="V42" s="12">
        <f t="shared" si="36"/>
        <v>0</v>
      </c>
      <c r="W42" s="12">
        <f t="shared" si="36"/>
        <v>0</v>
      </c>
      <c r="X42" s="12">
        <f t="shared" si="36"/>
        <v>0</v>
      </c>
      <c r="Y42" s="12">
        <f t="shared" si="36"/>
        <v>0</v>
      </c>
      <c r="Z42" s="12">
        <f t="shared" si="36"/>
        <v>0</v>
      </c>
      <c r="AA42" s="12">
        <f t="shared" si="36"/>
        <v>0</v>
      </c>
      <c r="AB42" s="12">
        <f t="shared" si="36"/>
        <v>0</v>
      </c>
      <c r="AC42" s="12">
        <f t="shared" si="36"/>
        <v>0</v>
      </c>
      <c r="AD42" s="12">
        <f t="shared" si="36"/>
        <v>0</v>
      </c>
      <c r="AE42" s="12">
        <f t="shared" si="36"/>
        <v>0</v>
      </c>
      <c r="AF42" s="12">
        <f t="shared" si="36"/>
        <v>0</v>
      </c>
      <c r="AG42" s="12">
        <f t="shared" si="36"/>
        <v>0</v>
      </c>
      <c r="AH42" s="12">
        <f>+AH43+AH44+AH60+AH64+AH74+AH75+AH78</f>
        <v>0</v>
      </c>
      <c r="AI42" s="12">
        <f t="shared" si="36"/>
        <v>0</v>
      </c>
      <c r="AJ42" s="12">
        <f t="shared" si="36"/>
        <v>0</v>
      </c>
      <c r="AK42" s="12">
        <f t="shared" si="36"/>
        <v>0</v>
      </c>
      <c r="AL42" s="12">
        <f t="shared" si="36"/>
        <v>0</v>
      </c>
      <c r="AM42" s="12">
        <f t="shared" si="36"/>
        <v>0</v>
      </c>
      <c r="AN42" s="12">
        <f t="shared" si="36"/>
        <v>0</v>
      </c>
      <c r="AO42" s="12">
        <f t="shared" si="36"/>
        <v>0</v>
      </c>
      <c r="AP42" s="12">
        <f t="shared" si="36"/>
        <v>0</v>
      </c>
      <c r="AQ42" s="12">
        <f t="shared" si="36"/>
        <v>0</v>
      </c>
      <c r="AR42" s="12">
        <f t="shared" si="36"/>
        <v>0</v>
      </c>
      <c r="AS42" s="12">
        <f t="shared" si="36"/>
        <v>0</v>
      </c>
      <c r="AT42" s="12">
        <f t="shared" si="36"/>
        <v>0</v>
      </c>
      <c r="AU42" s="12">
        <f t="shared" si="36"/>
        <v>0</v>
      </c>
      <c r="AV42" s="12">
        <f t="shared" si="36"/>
        <v>0</v>
      </c>
      <c r="AW42" s="12">
        <f t="shared" si="36"/>
        <v>0</v>
      </c>
      <c r="AX42" s="12">
        <f t="shared" si="36"/>
        <v>0</v>
      </c>
      <c r="AY42" s="12">
        <f>+AY43+AY44+AY60+AY64+AY74+AY75+AY78</f>
        <v>0</v>
      </c>
      <c r="AZ42" s="12">
        <f>+AZ43+AZ44+AZ60+AZ64+AZ74+AZ75+AZ78</f>
        <v>0</v>
      </c>
      <c r="BA42" s="12">
        <f t="shared" si="0"/>
        <v>0</v>
      </c>
      <c r="BB42" s="12">
        <f>+BB43+BB44+BB60+BB64+BB74+BB75+BB78</f>
        <v>0</v>
      </c>
      <c r="BC42" s="12">
        <f t="shared" si="1"/>
        <v>0</v>
      </c>
      <c r="BD42" s="12">
        <f t="shared" si="2"/>
        <v>0</v>
      </c>
      <c r="BE42" s="12">
        <f t="shared" si="36"/>
        <v>0</v>
      </c>
    </row>
    <row r="43" spans="1:57" s="8" customFormat="1" ht="24" hidden="1" customHeight="1">
      <c r="A43" s="26">
        <v>4211</v>
      </c>
      <c r="B43" s="12" t="s">
        <v>73</v>
      </c>
      <c r="C43" s="20" t="s">
        <v>56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>
        <f t="shared" si="0"/>
        <v>0</v>
      </c>
      <c r="BB43" s="12"/>
      <c r="BC43" s="12">
        <f t="shared" si="1"/>
        <v>0</v>
      </c>
      <c r="BD43" s="12">
        <f t="shared" si="2"/>
        <v>0</v>
      </c>
      <c r="BE43" s="12"/>
    </row>
    <row r="44" spans="1:57" s="8" customFormat="1" ht="27.75" hidden="1" customHeight="1">
      <c r="A44" s="26">
        <v>4212</v>
      </c>
      <c r="B44" s="12" t="s">
        <v>74</v>
      </c>
      <c r="C44" s="20" t="s">
        <v>56</v>
      </c>
      <c r="D44" s="12">
        <f>D45+D51</f>
        <v>0</v>
      </c>
      <c r="E44" s="12">
        <f>E45+E51</f>
        <v>0</v>
      </c>
      <c r="F44" s="12">
        <f>F45+F51</f>
        <v>0</v>
      </c>
      <c r="G44" s="12">
        <f>G45+G51</f>
        <v>0</v>
      </c>
      <c r="H44" s="12"/>
      <c r="I44" s="12">
        <v>0</v>
      </c>
      <c r="J44" s="12">
        <f>J45+J51</f>
        <v>0</v>
      </c>
      <c r="K44" s="12">
        <f>K45+K51</f>
        <v>0</v>
      </c>
      <c r="L44" s="12">
        <f>L45+L51</f>
        <v>0</v>
      </c>
      <c r="M44" s="12">
        <f t="shared" ref="M44:BE44" si="37">M45+M51</f>
        <v>0</v>
      </c>
      <c r="N44" s="12">
        <f t="shared" si="37"/>
        <v>0</v>
      </c>
      <c r="O44" s="12">
        <f t="shared" si="37"/>
        <v>0</v>
      </c>
      <c r="P44" s="12">
        <f t="shared" si="37"/>
        <v>0</v>
      </c>
      <c r="Q44" s="12">
        <f t="shared" si="37"/>
        <v>0</v>
      </c>
      <c r="R44" s="12">
        <f t="shared" si="37"/>
        <v>0</v>
      </c>
      <c r="S44" s="12">
        <f t="shared" si="37"/>
        <v>0</v>
      </c>
      <c r="T44" s="12">
        <f t="shared" si="37"/>
        <v>0</v>
      </c>
      <c r="U44" s="12">
        <f t="shared" si="37"/>
        <v>0</v>
      </c>
      <c r="V44" s="12">
        <f t="shared" si="37"/>
        <v>0</v>
      </c>
      <c r="W44" s="12">
        <f t="shared" si="37"/>
        <v>0</v>
      </c>
      <c r="X44" s="12">
        <f t="shared" si="37"/>
        <v>0</v>
      </c>
      <c r="Y44" s="12">
        <f t="shared" si="37"/>
        <v>0</v>
      </c>
      <c r="Z44" s="12">
        <f t="shared" si="37"/>
        <v>0</v>
      </c>
      <c r="AA44" s="12">
        <f t="shared" si="37"/>
        <v>0</v>
      </c>
      <c r="AB44" s="12">
        <f t="shared" si="37"/>
        <v>0</v>
      </c>
      <c r="AC44" s="12">
        <f t="shared" si="37"/>
        <v>0</v>
      </c>
      <c r="AD44" s="12">
        <f t="shared" si="37"/>
        <v>0</v>
      </c>
      <c r="AE44" s="12">
        <f t="shared" si="37"/>
        <v>0</v>
      </c>
      <c r="AF44" s="12">
        <f t="shared" si="37"/>
        <v>0</v>
      </c>
      <c r="AG44" s="12">
        <f t="shared" si="37"/>
        <v>0</v>
      </c>
      <c r="AH44" s="12">
        <f>AH45+AH51</f>
        <v>0</v>
      </c>
      <c r="AI44" s="12">
        <f t="shared" si="37"/>
        <v>0</v>
      </c>
      <c r="AJ44" s="12">
        <f t="shared" si="37"/>
        <v>0</v>
      </c>
      <c r="AK44" s="12">
        <f t="shared" si="37"/>
        <v>0</v>
      </c>
      <c r="AL44" s="12">
        <f t="shared" si="37"/>
        <v>0</v>
      </c>
      <c r="AM44" s="12">
        <f t="shared" si="37"/>
        <v>0</v>
      </c>
      <c r="AN44" s="12">
        <f t="shared" si="37"/>
        <v>0</v>
      </c>
      <c r="AO44" s="12">
        <f t="shared" si="37"/>
        <v>0</v>
      </c>
      <c r="AP44" s="12">
        <f t="shared" si="37"/>
        <v>0</v>
      </c>
      <c r="AQ44" s="12">
        <f t="shared" si="37"/>
        <v>0</v>
      </c>
      <c r="AR44" s="12">
        <f t="shared" si="37"/>
        <v>0</v>
      </c>
      <c r="AS44" s="12">
        <f t="shared" si="37"/>
        <v>0</v>
      </c>
      <c r="AT44" s="12">
        <f t="shared" si="37"/>
        <v>0</v>
      </c>
      <c r="AU44" s="12">
        <f t="shared" si="37"/>
        <v>0</v>
      </c>
      <c r="AV44" s="12">
        <f t="shared" si="37"/>
        <v>0</v>
      </c>
      <c r="AW44" s="12">
        <f t="shared" si="37"/>
        <v>0</v>
      </c>
      <c r="AX44" s="12">
        <f t="shared" si="37"/>
        <v>0</v>
      </c>
      <c r="AY44" s="12">
        <f>AY45+AY51</f>
        <v>0</v>
      </c>
      <c r="AZ44" s="12">
        <f>AZ45+AZ51</f>
        <v>0</v>
      </c>
      <c r="BA44" s="12">
        <f t="shared" si="0"/>
        <v>0</v>
      </c>
      <c r="BB44" s="12">
        <f>BB45+BB51</f>
        <v>0</v>
      </c>
      <c r="BC44" s="12">
        <f t="shared" si="1"/>
        <v>0</v>
      </c>
      <c r="BD44" s="12">
        <f t="shared" si="2"/>
        <v>0</v>
      </c>
      <c r="BE44" s="12">
        <f t="shared" si="37"/>
        <v>0</v>
      </c>
    </row>
    <row r="45" spans="1:57" s="8" customFormat="1" ht="27.75" hidden="1" customHeight="1">
      <c r="A45" s="26"/>
      <c r="B45" s="12" t="s">
        <v>75</v>
      </c>
      <c r="C45" s="20" t="s">
        <v>56</v>
      </c>
      <c r="D45" s="12"/>
      <c r="E45" s="12"/>
      <c r="F45" s="12"/>
      <c r="G45" s="12"/>
      <c r="H45" s="12"/>
      <c r="I45" s="12">
        <v>0</v>
      </c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>
        <f t="shared" si="0"/>
        <v>0</v>
      </c>
      <c r="BB45" s="12"/>
      <c r="BC45" s="12">
        <f t="shared" si="1"/>
        <v>0</v>
      </c>
      <c r="BD45" s="12">
        <f t="shared" si="2"/>
        <v>0</v>
      </c>
      <c r="BE45" s="12"/>
    </row>
    <row r="46" spans="1:57" s="8" customFormat="1" ht="21" hidden="1" customHeight="1">
      <c r="A46" s="26"/>
      <c r="B46" s="20" t="s">
        <v>76</v>
      </c>
      <c r="C46" s="20" t="s">
        <v>77</v>
      </c>
      <c r="D46" s="12"/>
      <c r="E46" s="12"/>
      <c r="F46" s="12"/>
      <c r="G46" s="12">
        <v>1409.8</v>
      </c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>
        <f t="shared" si="0"/>
        <v>0</v>
      </c>
      <c r="BB46" s="12"/>
      <c r="BC46" s="12">
        <f t="shared" si="1"/>
        <v>0</v>
      </c>
      <c r="BD46" s="12">
        <f t="shared" si="2"/>
        <v>0</v>
      </c>
      <c r="BE46" s="12"/>
    </row>
    <row r="47" spans="1:57" s="8" customFormat="1" ht="22.5" hidden="1" customHeight="1">
      <c r="A47" s="26"/>
      <c r="B47" s="20" t="s">
        <v>78</v>
      </c>
      <c r="C47" s="20" t="s">
        <v>79</v>
      </c>
      <c r="D47" s="12"/>
      <c r="E47" s="12"/>
      <c r="F47" s="12"/>
      <c r="G47" s="12">
        <v>1409.8</v>
      </c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>
        <f t="shared" si="0"/>
        <v>0</v>
      </c>
      <c r="BB47" s="12"/>
      <c r="BC47" s="12">
        <f t="shared" si="1"/>
        <v>0</v>
      </c>
      <c r="BD47" s="12">
        <f t="shared" si="2"/>
        <v>0</v>
      </c>
      <c r="BE47" s="12"/>
    </row>
    <row r="48" spans="1:57" s="8" customFormat="1" ht="21.75" hidden="1" customHeight="1">
      <c r="A48" s="26"/>
      <c r="B48" s="20" t="s">
        <v>80</v>
      </c>
      <c r="C48" s="20" t="s">
        <v>79</v>
      </c>
      <c r="D48" s="12"/>
      <c r="E48" s="12"/>
      <c r="F48" s="12"/>
      <c r="G48" s="12">
        <v>1409.8</v>
      </c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>
        <f t="shared" si="0"/>
        <v>0</v>
      </c>
      <c r="BB48" s="12"/>
      <c r="BC48" s="12">
        <f t="shared" si="1"/>
        <v>0</v>
      </c>
      <c r="BD48" s="12">
        <f t="shared" si="2"/>
        <v>0</v>
      </c>
      <c r="BE48" s="12"/>
    </row>
    <row r="49" spans="1:57" s="8" customFormat="1" ht="23.25" hidden="1" customHeight="1">
      <c r="A49" s="26"/>
      <c r="B49" s="20" t="s">
        <v>81</v>
      </c>
      <c r="C49" s="20" t="s">
        <v>82</v>
      </c>
      <c r="D49" s="12"/>
      <c r="E49" s="12"/>
      <c r="F49" s="12"/>
      <c r="G49" s="12">
        <v>1409.8</v>
      </c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>
        <f t="shared" si="0"/>
        <v>0</v>
      </c>
      <c r="BB49" s="12"/>
      <c r="BC49" s="12">
        <f t="shared" si="1"/>
        <v>0</v>
      </c>
      <c r="BD49" s="12">
        <f t="shared" si="2"/>
        <v>0</v>
      </c>
      <c r="BE49" s="12"/>
    </row>
    <row r="50" spans="1:57" s="8" customFormat="1" ht="27.75" hidden="1" customHeight="1">
      <c r="A50" s="26"/>
      <c r="B50" s="20" t="s">
        <v>83</v>
      </c>
      <c r="C50" s="20" t="s">
        <v>84</v>
      </c>
      <c r="D50" s="12"/>
      <c r="E50" s="12"/>
      <c r="F50" s="12"/>
      <c r="G50" s="12">
        <v>1409.8</v>
      </c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>
        <f t="shared" si="0"/>
        <v>0</v>
      </c>
      <c r="BB50" s="12"/>
      <c r="BC50" s="12">
        <f t="shared" si="1"/>
        <v>0</v>
      </c>
      <c r="BD50" s="12">
        <f t="shared" si="2"/>
        <v>0</v>
      </c>
      <c r="BE50" s="12"/>
    </row>
    <row r="51" spans="1:57" s="8" customFormat="1" ht="31.5" hidden="1" customHeight="1">
      <c r="A51" s="26"/>
      <c r="B51" s="20" t="s">
        <v>85</v>
      </c>
      <c r="C51" s="20" t="s">
        <v>56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>
        <f t="shared" si="0"/>
        <v>0</v>
      </c>
      <c r="BB51" s="12"/>
      <c r="BC51" s="12">
        <f t="shared" si="1"/>
        <v>0</v>
      </c>
      <c r="BD51" s="12">
        <f t="shared" si="2"/>
        <v>0</v>
      </c>
      <c r="BE51" s="12"/>
    </row>
    <row r="52" spans="1:57" s="8" customFormat="1" ht="21" hidden="1" customHeight="1">
      <c r="A52" s="26"/>
      <c r="B52" s="20" t="s">
        <v>86</v>
      </c>
      <c r="C52" s="20" t="s">
        <v>87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>
        <f t="shared" si="0"/>
        <v>0</v>
      </c>
      <c r="BB52" s="12"/>
      <c r="BC52" s="12">
        <f t="shared" si="1"/>
        <v>0</v>
      </c>
      <c r="BD52" s="12">
        <f t="shared" si="2"/>
        <v>0</v>
      </c>
      <c r="BE52" s="12"/>
    </row>
    <row r="53" spans="1:57" s="8" customFormat="1" ht="22.5" hidden="1" customHeight="1">
      <c r="A53" s="26"/>
      <c r="B53" s="20" t="s">
        <v>88</v>
      </c>
      <c r="C53" s="20" t="s">
        <v>89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>
        <f t="shared" si="0"/>
        <v>0</v>
      </c>
      <c r="BB53" s="12"/>
      <c r="BC53" s="12">
        <f t="shared" si="1"/>
        <v>0</v>
      </c>
      <c r="BD53" s="12">
        <f t="shared" si="2"/>
        <v>0</v>
      </c>
      <c r="BE53" s="12"/>
    </row>
    <row r="54" spans="1:57" s="8" customFormat="1" ht="22.5" hidden="1" customHeight="1">
      <c r="A54" s="26"/>
      <c r="B54" s="20" t="s">
        <v>90</v>
      </c>
      <c r="C54" s="20" t="s">
        <v>87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>
        <f t="shared" si="0"/>
        <v>0</v>
      </c>
      <c r="BB54" s="12"/>
      <c r="BC54" s="12">
        <f t="shared" si="1"/>
        <v>0</v>
      </c>
      <c r="BD54" s="12">
        <f t="shared" si="2"/>
        <v>0</v>
      </c>
      <c r="BE54" s="12"/>
    </row>
    <row r="55" spans="1:57" s="8" customFormat="1" ht="27.75" hidden="1" customHeight="1">
      <c r="A55" s="26"/>
      <c r="B55" s="20" t="s">
        <v>91</v>
      </c>
      <c r="C55" s="20" t="s">
        <v>92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>
        <f t="shared" si="0"/>
        <v>0</v>
      </c>
      <c r="BB55" s="12"/>
      <c r="BC55" s="12">
        <f t="shared" si="1"/>
        <v>0</v>
      </c>
      <c r="BD55" s="12">
        <f t="shared" si="2"/>
        <v>0</v>
      </c>
      <c r="BE55" s="12"/>
    </row>
    <row r="56" spans="1:57" s="8" customFormat="1" ht="18" hidden="1" customHeight="1">
      <c r="A56" s="26"/>
      <c r="B56" s="20" t="s">
        <v>93</v>
      </c>
      <c r="C56" s="20" t="s">
        <v>77</v>
      </c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>
        <f t="shared" si="0"/>
        <v>0</v>
      </c>
      <c r="BB56" s="12"/>
      <c r="BC56" s="12">
        <f t="shared" si="1"/>
        <v>0</v>
      </c>
      <c r="BD56" s="12">
        <f t="shared" si="2"/>
        <v>0</v>
      </c>
      <c r="BE56" s="12"/>
    </row>
    <row r="57" spans="1:57" s="8" customFormat="1" ht="18.75" hidden="1" customHeight="1">
      <c r="A57" s="26"/>
      <c r="B57" s="20" t="s">
        <v>94</v>
      </c>
      <c r="C57" s="20" t="s">
        <v>77</v>
      </c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>
        <f t="shared" si="0"/>
        <v>0</v>
      </c>
      <c r="BB57" s="12"/>
      <c r="BC57" s="12">
        <f t="shared" si="1"/>
        <v>0</v>
      </c>
      <c r="BD57" s="12">
        <f t="shared" si="2"/>
        <v>0</v>
      </c>
      <c r="BE57" s="12"/>
    </row>
    <row r="58" spans="1:57" s="8" customFormat="1" ht="20.25" hidden="1" customHeight="1">
      <c r="A58" s="26"/>
      <c r="B58" s="20" t="s">
        <v>95</v>
      </c>
      <c r="C58" s="20" t="s">
        <v>77</v>
      </c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>
        <f t="shared" si="0"/>
        <v>0</v>
      </c>
      <c r="BB58" s="12"/>
      <c r="BC58" s="12">
        <f t="shared" si="1"/>
        <v>0</v>
      </c>
      <c r="BD58" s="12">
        <f t="shared" si="2"/>
        <v>0</v>
      </c>
      <c r="BE58" s="12"/>
    </row>
    <row r="59" spans="1:57" s="8" customFormat="1" ht="21" hidden="1" customHeight="1">
      <c r="A59" s="26"/>
      <c r="B59" s="20" t="s">
        <v>96</v>
      </c>
      <c r="C59" s="20" t="s">
        <v>97</v>
      </c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>
        <f t="shared" si="0"/>
        <v>0</v>
      </c>
      <c r="BB59" s="12"/>
      <c r="BC59" s="12">
        <f t="shared" si="1"/>
        <v>0</v>
      </c>
      <c r="BD59" s="12">
        <f t="shared" si="2"/>
        <v>0</v>
      </c>
      <c r="BE59" s="12"/>
    </row>
    <row r="60" spans="1:57" s="8" customFormat="1" ht="24.75" hidden="1" customHeight="1">
      <c r="A60" s="26">
        <v>4213</v>
      </c>
      <c r="B60" s="12" t="s">
        <v>98</v>
      </c>
      <c r="C60" s="20" t="s">
        <v>56</v>
      </c>
      <c r="D60" s="12">
        <f>D61+D63</f>
        <v>0</v>
      </c>
      <c r="E60" s="12">
        <f>E61+E63</f>
        <v>0</v>
      </c>
      <c r="F60" s="12">
        <f>F61+F63</f>
        <v>0</v>
      </c>
      <c r="G60" s="12">
        <f>G61+G63</f>
        <v>0</v>
      </c>
      <c r="H60" s="12"/>
      <c r="I60" s="12">
        <f>I61+I63</f>
        <v>0</v>
      </c>
      <c r="J60" s="12">
        <f>J61+J63</f>
        <v>0</v>
      </c>
      <c r="K60" s="12">
        <f>K61+K63</f>
        <v>0</v>
      </c>
      <c r="L60" s="12">
        <f>L61+L63</f>
        <v>0</v>
      </c>
      <c r="M60" s="12">
        <f t="shared" ref="M60:BE60" si="38">M61+M63</f>
        <v>0</v>
      </c>
      <c r="N60" s="12">
        <f t="shared" si="38"/>
        <v>0</v>
      </c>
      <c r="O60" s="12">
        <f t="shared" si="38"/>
        <v>0</v>
      </c>
      <c r="P60" s="12">
        <f t="shared" si="38"/>
        <v>0</v>
      </c>
      <c r="Q60" s="12">
        <f t="shared" si="38"/>
        <v>0</v>
      </c>
      <c r="R60" s="12">
        <f t="shared" si="38"/>
        <v>0</v>
      </c>
      <c r="S60" s="12">
        <f t="shared" si="38"/>
        <v>0</v>
      </c>
      <c r="T60" s="12">
        <f t="shared" si="38"/>
        <v>0</v>
      </c>
      <c r="U60" s="12">
        <f t="shared" si="38"/>
        <v>0</v>
      </c>
      <c r="V60" s="12">
        <f t="shared" si="38"/>
        <v>0</v>
      </c>
      <c r="W60" s="12">
        <f t="shared" si="38"/>
        <v>0</v>
      </c>
      <c r="X60" s="12">
        <f t="shared" si="38"/>
        <v>0</v>
      </c>
      <c r="Y60" s="12">
        <f t="shared" si="38"/>
        <v>0</v>
      </c>
      <c r="Z60" s="12">
        <f t="shared" si="38"/>
        <v>0</v>
      </c>
      <c r="AA60" s="12">
        <f t="shared" si="38"/>
        <v>0</v>
      </c>
      <c r="AB60" s="12">
        <f t="shared" si="38"/>
        <v>0</v>
      </c>
      <c r="AC60" s="12">
        <f t="shared" si="38"/>
        <v>0</v>
      </c>
      <c r="AD60" s="12">
        <f t="shared" si="38"/>
        <v>0</v>
      </c>
      <c r="AE60" s="12">
        <f t="shared" si="38"/>
        <v>0</v>
      </c>
      <c r="AF60" s="12">
        <f t="shared" si="38"/>
        <v>0</v>
      </c>
      <c r="AG60" s="12">
        <f t="shared" si="38"/>
        <v>0</v>
      </c>
      <c r="AH60" s="12">
        <f>AH61+AH63</f>
        <v>0</v>
      </c>
      <c r="AI60" s="12">
        <f t="shared" si="38"/>
        <v>0</v>
      </c>
      <c r="AJ60" s="12">
        <f t="shared" si="38"/>
        <v>0</v>
      </c>
      <c r="AK60" s="12">
        <f t="shared" si="38"/>
        <v>0</v>
      </c>
      <c r="AL60" s="12">
        <f t="shared" si="38"/>
        <v>0</v>
      </c>
      <c r="AM60" s="12">
        <f t="shared" si="38"/>
        <v>0</v>
      </c>
      <c r="AN60" s="12">
        <f t="shared" si="38"/>
        <v>0</v>
      </c>
      <c r="AO60" s="12">
        <f t="shared" si="38"/>
        <v>0</v>
      </c>
      <c r="AP60" s="12">
        <f t="shared" si="38"/>
        <v>0</v>
      </c>
      <c r="AQ60" s="12">
        <f t="shared" si="38"/>
        <v>0</v>
      </c>
      <c r="AR60" s="12">
        <f t="shared" si="38"/>
        <v>0</v>
      </c>
      <c r="AS60" s="12">
        <f t="shared" si="38"/>
        <v>0</v>
      </c>
      <c r="AT60" s="12">
        <f t="shared" si="38"/>
        <v>0</v>
      </c>
      <c r="AU60" s="12">
        <f t="shared" si="38"/>
        <v>0</v>
      </c>
      <c r="AV60" s="12">
        <f t="shared" si="38"/>
        <v>0</v>
      </c>
      <c r="AW60" s="12">
        <f t="shared" si="38"/>
        <v>0</v>
      </c>
      <c r="AX60" s="12">
        <f t="shared" si="38"/>
        <v>0</v>
      </c>
      <c r="AY60" s="12">
        <f>AY61+AY63</f>
        <v>0</v>
      </c>
      <c r="AZ60" s="12">
        <f>AZ61+AZ63</f>
        <v>0</v>
      </c>
      <c r="BA60" s="12">
        <f t="shared" si="0"/>
        <v>0</v>
      </c>
      <c r="BB60" s="12">
        <f>BB61+BB63</f>
        <v>0</v>
      </c>
      <c r="BC60" s="12">
        <f t="shared" si="1"/>
        <v>0</v>
      </c>
      <c r="BD60" s="12">
        <f t="shared" si="2"/>
        <v>0</v>
      </c>
      <c r="BE60" s="12">
        <f t="shared" si="38"/>
        <v>0</v>
      </c>
    </row>
    <row r="61" spans="1:57" s="8" customFormat="1" ht="22.5" hidden="1" customHeight="1">
      <c r="A61" s="26"/>
      <c r="B61" s="20" t="s">
        <v>99</v>
      </c>
      <c r="C61" s="20" t="s">
        <v>56</v>
      </c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>
        <f t="shared" si="0"/>
        <v>0</v>
      </c>
      <c r="BB61" s="12"/>
      <c r="BC61" s="12">
        <f t="shared" si="1"/>
        <v>0</v>
      </c>
      <c r="BD61" s="12">
        <f t="shared" si="2"/>
        <v>0</v>
      </c>
      <c r="BE61" s="12"/>
    </row>
    <row r="62" spans="1:57" s="8" customFormat="1" ht="18.75" hidden="1" customHeight="1">
      <c r="A62" s="26"/>
      <c r="B62" s="20" t="s">
        <v>100</v>
      </c>
      <c r="C62" s="20" t="s">
        <v>87</v>
      </c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>
        <f t="shared" si="0"/>
        <v>0</v>
      </c>
      <c r="BB62" s="12"/>
      <c r="BC62" s="12">
        <f t="shared" si="1"/>
        <v>0</v>
      </c>
      <c r="BD62" s="12">
        <f t="shared" si="2"/>
        <v>0</v>
      </c>
      <c r="BE62" s="12"/>
    </row>
    <row r="63" spans="1:57" s="8" customFormat="1" ht="18.75" hidden="1" customHeight="1">
      <c r="A63" s="26"/>
      <c r="B63" s="20" t="s">
        <v>101</v>
      </c>
      <c r="C63" s="20" t="s">
        <v>56</v>
      </c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>
        <f t="shared" si="0"/>
        <v>0</v>
      </c>
      <c r="BB63" s="12"/>
      <c r="BC63" s="12">
        <f t="shared" si="1"/>
        <v>0</v>
      </c>
      <c r="BD63" s="12">
        <f t="shared" si="2"/>
        <v>0</v>
      </c>
      <c r="BE63" s="12"/>
    </row>
    <row r="64" spans="1:57" s="8" customFormat="1" ht="24" hidden="1" customHeight="1">
      <c r="A64" s="26">
        <v>4214</v>
      </c>
      <c r="B64" s="12" t="s">
        <v>102</v>
      </c>
      <c r="C64" s="20" t="s">
        <v>56</v>
      </c>
      <c r="D64" s="12">
        <f>D65+D66+D67+D68+D69+D70+D71+D72</f>
        <v>0</v>
      </c>
      <c r="E64" s="12">
        <f>E65+E66+E67+E68+E69+E70+E71+E72</f>
        <v>0</v>
      </c>
      <c r="F64" s="12">
        <f>F65+F66+F67+F68+F69+F70+F71+F72</f>
        <v>0</v>
      </c>
      <c r="G64" s="12">
        <f>G65+G66+G67+G68+G69+G70+G71+G72</f>
        <v>0</v>
      </c>
      <c r="H64" s="12"/>
      <c r="I64" s="12">
        <v>0</v>
      </c>
      <c r="J64" s="12">
        <f>J65+J66+J67+J68+J69+J70+J71+J72</f>
        <v>0</v>
      </c>
      <c r="K64" s="12">
        <f>K65+K66+K67+K68+K69+K70+K71+K72</f>
        <v>0</v>
      </c>
      <c r="L64" s="12">
        <f>L65+L66+L67+L68+L69+L70+L71+L72</f>
        <v>0</v>
      </c>
      <c r="M64" s="12">
        <f t="shared" ref="M64:BE64" si="39">M65+M66+M67+M68+M69+M70+M71+M72</f>
        <v>0</v>
      </c>
      <c r="N64" s="12">
        <f t="shared" si="39"/>
        <v>0</v>
      </c>
      <c r="O64" s="12">
        <f t="shared" si="39"/>
        <v>0</v>
      </c>
      <c r="P64" s="12">
        <f t="shared" si="39"/>
        <v>0</v>
      </c>
      <c r="Q64" s="12">
        <f t="shared" si="39"/>
        <v>0</v>
      </c>
      <c r="R64" s="12">
        <f t="shared" si="39"/>
        <v>0</v>
      </c>
      <c r="S64" s="12">
        <f t="shared" si="39"/>
        <v>0</v>
      </c>
      <c r="T64" s="12">
        <f t="shared" si="39"/>
        <v>0</v>
      </c>
      <c r="U64" s="12">
        <f t="shared" si="39"/>
        <v>0</v>
      </c>
      <c r="V64" s="12">
        <f t="shared" si="39"/>
        <v>0</v>
      </c>
      <c r="W64" s="12">
        <f t="shared" si="39"/>
        <v>0</v>
      </c>
      <c r="X64" s="12">
        <f t="shared" si="39"/>
        <v>0</v>
      </c>
      <c r="Y64" s="12">
        <f t="shared" si="39"/>
        <v>0</v>
      </c>
      <c r="Z64" s="12">
        <f t="shared" si="39"/>
        <v>0</v>
      </c>
      <c r="AA64" s="12">
        <f t="shared" si="39"/>
        <v>0</v>
      </c>
      <c r="AB64" s="12">
        <f t="shared" si="39"/>
        <v>0</v>
      </c>
      <c r="AC64" s="12">
        <f t="shared" si="39"/>
        <v>0</v>
      </c>
      <c r="AD64" s="12">
        <f t="shared" si="39"/>
        <v>0</v>
      </c>
      <c r="AE64" s="12">
        <f t="shared" si="39"/>
        <v>0</v>
      </c>
      <c r="AF64" s="12">
        <f t="shared" si="39"/>
        <v>0</v>
      </c>
      <c r="AG64" s="12">
        <f t="shared" si="39"/>
        <v>0</v>
      </c>
      <c r="AH64" s="12">
        <f>AH65+AH66+AH67+AH68+AH69+AH70+AH71+AH72</f>
        <v>0</v>
      </c>
      <c r="AI64" s="12">
        <f t="shared" si="39"/>
        <v>0</v>
      </c>
      <c r="AJ64" s="12">
        <f t="shared" si="39"/>
        <v>0</v>
      </c>
      <c r="AK64" s="12">
        <f t="shared" si="39"/>
        <v>0</v>
      </c>
      <c r="AL64" s="12">
        <f t="shared" si="39"/>
        <v>0</v>
      </c>
      <c r="AM64" s="12">
        <f t="shared" si="39"/>
        <v>0</v>
      </c>
      <c r="AN64" s="12">
        <f t="shared" si="39"/>
        <v>0</v>
      </c>
      <c r="AO64" s="12">
        <f t="shared" si="39"/>
        <v>0</v>
      </c>
      <c r="AP64" s="12">
        <f t="shared" si="39"/>
        <v>0</v>
      </c>
      <c r="AQ64" s="12">
        <f t="shared" si="39"/>
        <v>0</v>
      </c>
      <c r="AR64" s="12">
        <f t="shared" si="39"/>
        <v>0</v>
      </c>
      <c r="AS64" s="12">
        <f t="shared" si="39"/>
        <v>0</v>
      </c>
      <c r="AT64" s="12">
        <f t="shared" si="39"/>
        <v>0</v>
      </c>
      <c r="AU64" s="12">
        <f t="shared" si="39"/>
        <v>0</v>
      </c>
      <c r="AV64" s="12">
        <f t="shared" si="39"/>
        <v>0</v>
      </c>
      <c r="AW64" s="12">
        <f t="shared" si="39"/>
        <v>0</v>
      </c>
      <c r="AX64" s="12">
        <f t="shared" si="39"/>
        <v>0</v>
      </c>
      <c r="AY64" s="12">
        <f>AY65+AY66+AY67+AY68+AY69+AY70+AY71+AY72</f>
        <v>0</v>
      </c>
      <c r="AZ64" s="12">
        <f>AZ65+AZ66+AZ67+AZ68+AZ69+AZ70+AZ71+AZ72</f>
        <v>0</v>
      </c>
      <c r="BA64" s="12">
        <f t="shared" si="0"/>
        <v>0</v>
      </c>
      <c r="BB64" s="12">
        <f>BB65+BB66+BB67+BB68+BB69+BB70+BB71+BB72</f>
        <v>0</v>
      </c>
      <c r="BC64" s="12">
        <f t="shared" si="1"/>
        <v>0</v>
      </c>
      <c r="BD64" s="12">
        <f t="shared" si="2"/>
        <v>0</v>
      </c>
      <c r="BE64" s="12">
        <f t="shared" si="39"/>
        <v>0</v>
      </c>
    </row>
    <row r="65" spans="1:57" s="8" customFormat="1" ht="24" hidden="1" customHeight="1">
      <c r="A65" s="26"/>
      <c r="B65" s="12" t="s">
        <v>103</v>
      </c>
      <c r="C65" s="20" t="s">
        <v>56</v>
      </c>
      <c r="D65" s="12"/>
      <c r="E65" s="12"/>
      <c r="F65" s="12"/>
      <c r="G65" s="12"/>
      <c r="H65" s="12"/>
      <c r="I65" s="12">
        <v>0</v>
      </c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>
        <f t="shared" si="0"/>
        <v>0</v>
      </c>
      <c r="BB65" s="12"/>
      <c r="BC65" s="12">
        <f t="shared" si="1"/>
        <v>0</v>
      </c>
      <c r="BD65" s="12">
        <f t="shared" si="2"/>
        <v>0</v>
      </c>
      <c r="BE65" s="12"/>
    </row>
    <row r="66" spans="1:57" s="8" customFormat="1" ht="24" hidden="1" customHeight="1">
      <c r="A66" s="26"/>
      <c r="B66" s="12" t="s">
        <v>104</v>
      </c>
      <c r="C66" s="20" t="s">
        <v>56</v>
      </c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>
        <f t="shared" si="0"/>
        <v>0</v>
      </c>
      <c r="BB66" s="12"/>
      <c r="BC66" s="12">
        <f t="shared" si="1"/>
        <v>0</v>
      </c>
      <c r="BD66" s="12">
        <f t="shared" si="2"/>
        <v>0</v>
      </c>
      <c r="BE66" s="12"/>
    </row>
    <row r="67" spans="1:57" s="8" customFormat="1" ht="20.25" hidden="1" customHeight="1">
      <c r="A67" s="26"/>
      <c r="B67" s="20" t="s">
        <v>105</v>
      </c>
      <c r="C67" s="20" t="s">
        <v>56</v>
      </c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>
        <f t="shared" si="0"/>
        <v>0</v>
      </c>
      <c r="BB67" s="12"/>
      <c r="BC67" s="12">
        <f t="shared" si="1"/>
        <v>0</v>
      </c>
      <c r="BD67" s="12">
        <f t="shared" si="2"/>
        <v>0</v>
      </c>
      <c r="BE67" s="12"/>
    </row>
    <row r="68" spans="1:57" s="8" customFormat="1" ht="20.25" hidden="1" customHeight="1">
      <c r="A68" s="26"/>
      <c r="B68" s="20" t="s">
        <v>106</v>
      </c>
      <c r="C68" s="20" t="s">
        <v>56</v>
      </c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>
        <f t="shared" si="0"/>
        <v>0</v>
      </c>
      <c r="BB68" s="12"/>
      <c r="BC68" s="12">
        <f t="shared" si="1"/>
        <v>0</v>
      </c>
      <c r="BD68" s="12">
        <f t="shared" si="2"/>
        <v>0</v>
      </c>
      <c r="BE68" s="12"/>
    </row>
    <row r="69" spans="1:57" s="8" customFormat="1" ht="20.25" hidden="1" customHeight="1">
      <c r="A69" s="26"/>
      <c r="B69" s="20" t="s">
        <v>107</v>
      </c>
      <c r="C69" s="20" t="s">
        <v>56</v>
      </c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>
        <f t="shared" si="0"/>
        <v>0</v>
      </c>
      <c r="BB69" s="12"/>
      <c r="BC69" s="12">
        <f t="shared" si="1"/>
        <v>0</v>
      </c>
      <c r="BD69" s="12">
        <f t="shared" si="2"/>
        <v>0</v>
      </c>
      <c r="BE69" s="12"/>
    </row>
    <row r="70" spans="1:57" s="8" customFormat="1" ht="20.25" hidden="1" customHeight="1">
      <c r="A70" s="26"/>
      <c r="B70" s="20" t="s">
        <v>108</v>
      </c>
      <c r="C70" s="20" t="s">
        <v>56</v>
      </c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>
        <f t="shared" si="0"/>
        <v>0</v>
      </c>
      <c r="BB70" s="12"/>
      <c r="BC70" s="12">
        <f t="shared" si="1"/>
        <v>0</v>
      </c>
      <c r="BD70" s="12">
        <f t="shared" si="2"/>
        <v>0</v>
      </c>
      <c r="BE70" s="12"/>
    </row>
    <row r="71" spans="1:57" s="8" customFormat="1" ht="21" hidden="1" customHeight="1">
      <c r="A71" s="26"/>
      <c r="B71" s="20" t="s">
        <v>109</v>
      </c>
      <c r="C71" s="20" t="s">
        <v>56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>
        <f t="shared" si="0"/>
        <v>0</v>
      </c>
      <c r="BB71" s="12"/>
      <c r="BC71" s="12">
        <f t="shared" si="1"/>
        <v>0</v>
      </c>
      <c r="BD71" s="12">
        <f t="shared" si="2"/>
        <v>0</v>
      </c>
      <c r="BE71" s="12"/>
    </row>
    <row r="72" spans="1:57" s="8" customFormat="1" ht="21" hidden="1" customHeight="1">
      <c r="A72" s="26"/>
      <c r="B72" s="20" t="s">
        <v>110</v>
      </c>
      <c r="C72" s="20" t="s">
        <v>56</v>
      </c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>
        <f t="shared" si="0"/>
        <v>0</v>
      </c>
      <c r="BB72" s="12"/>
      <c r="BC72" s="12">
        <f t="shared" si="1"/>
        <v>0</v>
      </c>
      <c r="BD72" s="12">
        <f t="shared" si="2"/>
        <v>0</v>
      </c>
      <c r="BE72" s="12"/>
    </row>
    <row r="73" spans="1:57" s="8" customFormat="1" ht="20.25" hidden="1" customHeight="1">
      <c r="A73" s="26"/>
      <c r="B73" s="20" t="s">
        <v>111</v>
      </c>
      <c r="C73" s="20" t="s">
        <v>79</v>
      </c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>
        <f t="shared" si="0"/>
        <v>0</v>
      </c>
      <c r="BB73" s="12"/>
      <c r="BC73" s="12">
        <f t="shared" si="1"/>
        <v>0</v>
      </c>
      <c r="BD73" s="12">
        <f t="shared" si="2"/>
        <v>0</v>
      </c>
      <c r="BE73" s="12"/>
    </row>
    <row r="74" spans="1:57" s="8" customFormat="1" ht="25.5" hidden="1" customHeight="1">
      <c r="A74" s="26">
        <v>4215</v>
      </c>
      <c r="B74" s="12" t="s">
        <v>112</v>
      </c>
      <c r="C74" s="20" t="s">
        <v>56</v>
      </c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>
        <f t="shared" si="0"/>
        <v>0</v>
      </c>
      <c r="BB74" s="12"/>
      <c r="BC74" s="12">
        <f t="shared" si="1"/>
        <v>0</v>
      </c>
      <c r="BD74" s="12">
        <f t="shared" si="2"/>
        <v>0</v>
      </c>
      <c r="BE74" s="12"/>
    </row>
    <row r="75" spans="1:57" s="8" customFormat="1" ht="26.25" hidden="1" customHeight="1">
      <c r="A75" s="26">
        <v>4216</v>
      </c>
      <c r="B75" s="12" t="s">
        <v>113</v>
      </c>
      <c r="C75" s="20" t="s">
        <v>56</v>
      </c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>
        <f>P75/2</f>
        <v>0</v>
      </c>
      <c r="O75" s="12">
        <f>P75/2</f>
        <v>0</v>
      </c>
      <c r="P75" s="12"/>
      <c r="Q75" s="12">
        <f>S75/2</f>
        <v>0</v>
      </c>
      <c r="R75" s="12">
        <f>S75/2</f>
        <v>0</v>
      </c>
      <c r="S75" s="12"/>
      <c r="T75" s="12">
        <f>V75/2</f>
        <v>0</v>
      </c>
      <c r="U75" s="12">
        <f>V75/2</f>
        <v>0</v>
      </c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>
        <f t="shared" si="0"/>
        <v>0</v>
      </c>
      <c r="BB75" s="12"/>
      <c r="BC75" s="12">
        <f t="shared" si="1"/>
        <v>0</v>
      </c>
      <c r="BD75" s="12">
        <f t="shared" si="2"/>
        <v>0</v>
      </c>
      <c r="BE75" s="12"/>
    </row>
    <row r="76" spans="1:57" s="8" customFormat="1" ht="23.25" hidden="1" customHeight="1">
      <c r="A76" s="26"/>
      <c r="B76" s="12" t="s">
        <v>114</v>
      </c>
      <c r="C76" s="20" t="s">
        <v>56</v>
      </c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>
        <f t="shared" ref="BA76:BA139" si="40">AY76+AZ76</f>
        <v>0</v>
      </c>
      <c r="BB76" s="12"/>
      <c r="BC76" s="12">
        <f t="shared" ref="BC76:BC139" si="41">BA76+BB76</f>
        <v>0</v>
      </c>
      <c r="BD76" s="12">
        <f t="shared" ref="BD76:BD139" si="42">AX76-BC76</f>
        <v>0</v>
      </c>
      <c r="BE76" s="12"/>
    </row>
    <row r="77" spans="1:57" s="8" customFormat="1" ht="23.25" hidden="1" customHeight="1">
      <c r="A77" s="26"/>
      <c r="B77" s="12" t="s">
        <v>115</v>
      </c>
      <c r="C77" s="20" t="s">
        <v>79</v>
      </c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>
        <f t="shared" si="40"/>
        <v>0</v>
      </c>
      <c r="BB77" s="12"/>
      <c r="BC77" s="12">
        <f t="shared" si="41"/>
        <v>0</v>
      </c>
      <c r="BD77" s="12">
        <f t="shared" si="42"/>
        <v>0</v>
      </c>
      <c r="BE77" s="12"/>
    </row>
    <row r="78" spans="1:57" s="8" customFormat="1" ht="22.5" hidden="1" customHeight="1">
      <c r="A78" s="26">
        <v>4217</v>
      </c>
      <c r="B78" s="12" t="s">
        <v>116</v>
      </c>
      <c r="C78" s="20" t="s">
        <v>56</v>
      </c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>
        <f t="shared" si="40"/>
        <v>0</v>
      </c>
      <c r="BB78" s="12"/>
      <c r="BC78" s="12">
        <f t="shared" si="41"/>
        <v>0</v>
      </c>
      <c r="BD78" s="12">
        <f t="shared" si="42"/>
        <v>0</v>
      </c>
      <c r="BE78" s="12"/>
    </row>
    <row r="79" spans="1:57" s="8" customFormat="1" ht="27.75" hidden="1" customHeight="1">
      <c r="A79" s="26">
        <v>0</v>
      </c>
      <c r="B79" s="12" t="s">
        <v>117</v>
      </c>
      <c r="C79" s="20" t="s">
        <v>56</v>
      </c>
      <c r="D79" s="12">
        <f>+D80+D83+D86</f>
        <v>0</v>
      </c>
      <c r="E79" s="12">
        <f>+E80+E83+E86</f>
        <v>0</v>
      </c>
      <c r="F79" s="12">
        <f>+F80+F83+F86</f>
        <v>0</v>
      </c>
      <c r="G79" s="12">
        <f>+G80+G83+G86</f>
        <v>0</v>
      </c>
      <c r="H79" s="12"/>
      <c r="I79" s="12">
        <f>+I80+I83+I86</f>
        <v>0</v>
      </c>
      <c r="J79" s="12">
        <f>+J80+J83+J86</f>
        <v>0</v>
      </c>
      <c r="K79" s="12">
        <f>+K80+K83+K86</f>
        <v>0</v>
      </c>
      <c r="L79" s="12">
        <f>+L80+L83+L86</f>
        <v>0</v>
      </c>
      <c r="M79" s="12">
        <f t="shared" ref="M79:BE79" si="43">+M80+M83+M86</f>
        <v>0</v>
      </c>
      <c r="N79" s="12">
        <f t="shared" si="43"/>
        <v>0</v>
      </c>
      <c r="O79" s="12">
        <f t="shared" si="43"/>
        <v>0</v>
      </c>
      <c r="P79" s="12">
        <f t="shared" si="43"/>
        <v>0</v>
      </c>
      <c r="Q79" s="12">
        <f t="shared" si="43"/>
        <v>0</v>
      </c>
      <c r="R79" s="12">
        <f t="shared" si="43"/>
        <v>0</v>
      </c>
      <c r="S79" s="12">
        <f t="shared" si="43"/>
        <v>0</v>
      </c>
      <c r="T79" s="12">
        <f t="shared" si="43"/>
        <v>0</v>
      </c>
      <c r="U79" s="12">
        <f t="shared" si="43"/>
        <v>0</v>
      </c>
      <c r="V79" s="12">
        <f t="shared" si="43"/>
        <v>0</v>
      </c>
      <c r="W79" s="12">
        <f t="shared" si="43"/>
        <v>0</v>
      </c>
      <c r="X79" s="12">
        <f t="shared" si="43"/>
        <v>0</v>
      </c>
      <c r="Y79" s="12">
        <f t="shared" si="43"/>
        <v>0</v>
      </c>
      <c r="Z79" s="12">
        <f t="shared" si="43"/>
        <v>0</v>
      </c>
      <c r="AA79" s="12">
        <f t="shared" si="43"/>
        <v>0</v>
      </c>
      <c r="AB79" s="12">
        <f t="shared" si="43"/>
        <v>0</v>
      </c>
      <c r="AC79" s="12">
        <f t="shared" si="43"/>
        <v>0</v>
      </c>
      <c r="AD79" s="12">
        <f t="shared" si="43"/>
        <v>0</v>
      </c>
      <c r="AE79" s="12">
        <f t="shared" si="43"/>
        <v>0</v>
      </c>
      <c r="AF79" s="12">
        <f t="shared" si="43"/>
        <v>0</v>
      </c>
      <c r="AG79" s="12">
        <f t="shared" si="43"/>
        <v>0</v>
      </c>
      <c r="AH79" s="12">
        <f>+AH80+AH83+AH86</f>
        <v>0</v>
      </c>
      <c r="AI79" s="12">
        <f t="shared" si="43"/>
        <v>0</v>
      </c>
      <c r="AJ79" s="12">
        <f t="shared" si="43"/>
        <v>0</v>
      </c>
      <c r="AK79" s="12">
        <f t="shared" si="43"/>
        <v>0</v>
      </c>
      <c r="AL79" s="12">
        <f t="shared" si="43"/>
        <v>0</v>
      </c>
      <c r="AM79" s="12">
        <f t="shared" si="43"/>
        <v>0</v>
      </c>
      <c r="AN79" s="12">
        <f t="shared" si="43"/>
        <v>0</v>
      </c>
      <c r="AO79" s="12">
        <f t="shared" si="43"/>
        <v>0</v>
      </c>
      <c r="AP79" s="12">
        <f t="shared" si="43"/>
        <v>0</v>
      </c>
      <c r="AQ79" s="12">
        <f t="shared" si="43"/>
        <v>0</v>
      </c>
      <c r="AR79" s="12">
        <f t="shared" si="43"/>
        <v>0</v>
      </c>
      <c r="AS79" s="12">
        <f t="shared" si="43"/>
        <v>0</v>
      </c>
      <c r="AT79" s="12">
        <f t="shared" si="43"/>
        <v>0</v>
      </c>
      <c r="AU79" s="12">
        <f t="shared" si="43"/>
        <v>0</v>
      </c>
      <c r="AV79" s="12">
        <f t="shared" si="43"/>
        <v>0</v>
      </c>
      <c r="AW79" s="12">
        <f t="shared" si="43"/>
        <v>0</v>
      </c>
      <c r="AX79" s="12">
        <f t="shared" si="43"/>
        <v>0</v>
      </c>
      <c r="AY79" s="12">
        <f>+AY80+AY83+AY86</f>
        <v>0</v>
      </c>
      <c r="AZ79" s="12">
        <f>+AZ80+AZ83+AZ86</f>
        <v>0</v>
      </c>
      <c r="BA79" s="12">
        <f t="shared" si="40"/>
        <v>0</v>
      </c>
      <c r="BB79" s="12">
        <f>+BB80+BB83+BB86</f>
        <v>0</v>
      </c>
      <c r="BC79" s="12">
        <f t="shared" si="41"/>
        <v>0</v>
      </c>
      <c r="BD79" s="12">
        <f t="shared" si="42"/>
        <v>0</v>
      </c>
      <c r="BE79" s="12">
        <f t="shared" si="43"/>
        <v>0</v>
      </c>
    </row>
    <row r="80" spans="1:57" s="8" customFormat="1" ht="25.5" hidden="1" customHeight="1">
      <c r="A80" s="26">
        <v>4221</v>
      </c>
      <c r="B80" s="12" t="s">
        <v>118</v>
      </c>
      <c r="C80" s="20" t="s">
        <v>56</v>
      </c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>
        <f t="shared" si="40"/>
        <v>0</v>
      </c>
      <c r="BB80" s="12"/>
      <c r="BC80" s="12">
        <f t="shared" si="41"/>
        <v>0</v>
      </c>
      <c r="BD80" s="12">
        <f t="shared" si="42"/>
        <v>0</v>
      </c>
      <c r="BE80" s="12"/>
    </row>
    <row r="81" spans="1:57" s="8" customFormat="1" ht="18.75" hidden="1" customHeight="1">
      <c r="A81" s="26"/>
      <c r="B81" s="20" t="s">
        <v>119</v>
      </c>
      <c r="C81" s="20" t="s">
        <v>79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>
        <f t="shared" si="40"/>
        <v>0</v>
      </c>
      <c r="BB81" s="12"/>
      <c r="BC81" s="12">
        <f t="shared" si="41"/>
        <v>0</v>
      </c>
      <c r="BD81" s="12">
        <f t="shared" si="42"/>
        <v>0</v>
      </c>
      <c r="BE81" s="12"/>
    </row>
    <row r="82" spans="1:57" s="8" customFormat="1" ht="17.25" hidden="1" customHeight="1">
      <c r="A82" s="26"/>
      <c r="B82" s="20" t="s">
        <v>120</v>
      </c>
      <c r="C82" s="20" t="s">
        <v>56</v>
      </c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>
        <f t="shared" si="40"/>
        <v>0</v>
      </c>
      <c r="BB82" s="12"/>
      <c r="BC82" s="12">
        <f t="shared" si="41"/>
        <v>0</v>
      </c>
      <c r="BD82" s="12">
        <f t="shared" si="42"/>
        <v>0</v>
      </c>
      <c r="BE82" s="12"/>
    </row>
    <row r="83" spans="1:57" s="8" customFormat="1" ht="29.25" hidden="1" customHeight="1">
      <c r="A83" s="26">
        <v>4222</v>
      </c>
      <c r="B83" s="12" t="s">
        <v>121</v>
      </c>
      <c r="C83" s="20" t="s">
        <v>56</v>
      </c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>
        <f t="shared" si="40"/>
        <v>0</v>
      </c>
      <c r="BB83" s="12"/>
      <c r="BC83" s="12">
        <f t="shared" si="41"/>
        <v>0</v>
      </c>
      <c r="BD83" s="12">
        <f t="shared" si="42"/>
        <v>0</v>
      </c>
      <c r="BE83" s="12"/>
    </row>
    <row r="84" spans="1:57" s="8" customFormat="1" ht="15" hidden="1" customHeight="1">
      <c r="A84" s="26"/>
      <c r="B84" s="20" t="s">
        <v>119</v>
      </c>
      <c r="C84" s="20" t="s">
        <v>79</v>
      </c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>
        <f t="shared" si="40"/>
        <v>0</v>
      </c>
      <c r="BB84" s="12"/>
      <c r="BC84" s="12">
        <f t="shared" si="41"/>
        <v>0</v>
      </c>
      <c r="BD84" s="12">
        <f t="shared" si="42"/>
        <v>0</v>
      </c>
      <c r="BE84" s="12"/>
    </row>
    <row r="85" spans="1:57" s="8" customFormat="1" ht="17.25" hidden="1" customHeight="1">
      <c r="A85" s="26"/>
      <c r="B85" s="20" t="s">
        <v>120</v>
      </c>
      <c r="C85" s="20" t="s">
        <v>56</v>
      </c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>
        <f t="shared" si="40"/>
        <v>0</v>
      </c>
      <c r="BB85" s="12"/>
      <c r="BC85" s="12">
        <f t="shared" si="41"/>
        <v>0</v>
      </c>
      <c r="BD85" s="12">
        <f t="shared" si="42"/>
        <v>0</v>
      </c>
      <c r="BE85" s="12"/>
    </row>
    <row r="86" spans="1:57" s="8" customFormat="1" ht="19.5" hidden="1" customHeight="1">
      <c r="A86" s="26">
        <v>4229</v>
      </c>
      <c r="B86" s="12" t="s">
        <v>122</v>
      </c>
      <c r="C86" s="20" t="s">
        <v>56</v>
      </c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>
        <f t="shared" si="40"/>
        <v>0</v>
      </c>
      <c r="BB86" s="12"/>
      <c r="BC86" s="12">
        <f t="shared" si="41"/>
        <v>0</v>
      </c>
      <c r="BD86" s="12">
        <f t="shared" si="42"/>
        <v>0</v>
      </c>
      <c r="BE86" s="12"/>
    </row>
    <row r="87" spans="1:57" s="8" customFormat="1" ht="26.25" hidden="1" customHeight="1">
      <c r="A87" s="26">
        <v>0</v>
      </c>
      <c r="B87" s="12" t="s">
        <v>123</v>
      </c>
      <c r="C87" s="20" t="s">
        <v>56</v>
      </c>
      <c r="D87" s="12">
        <f>+D88+D89+D91+D92+D93+D94+D95+D96</f>
        <v>0</v>
      </c>
      <c r="E87" s="12">
        <f>+E88+E89+E91+E92+E93+E94+E95+E96</f>
        <v>0</v>
      </c>
      <c r="F87" s="12">
        <f>+F88+F89+F91+F92+F93+F94+F95+F96</f>
        <v>0</v>
      </c>
      <c r="G87" s="12">
        <f>+G88+G89+G91+G92+G93+G94+G95+G96</f>
        <v>0</v>
      </c>
      <c r="H87" s="12"/>
      <c r="I87" s="12">
        <f>+I88+I89+I91+I92+I93+I94+I95+I96</f>
        <v>0</v>
      </c>
      <c r="J87" s="12">
        <f>+J88+J89+J91+J92+J93+J94+J95+J96</f>
        <v>0</v>
      </c>
      <c r="K87" s="12">
        <f>+K88+K89+K91+K92+K93+K94+K95+K96</f>
        <v>0</v>
      </c>
      <c r="L87" s="12">
        <f>+L88+L89+L91+L92+L93+L94+L95+L96</f>
        <v>0</v>
      </c>
      <c r="M87" s="12">
        <f t="shared" ref="M87:BE87" si="44">+M88+M89+M91+M92+M93+M94+M95+M96</f>
        <v>0</v>
      </c>
      <c r="N87" s="12">
        <f t="shared" si="44"/>
        <v>0</v>
      </c>
      <c r="O87" s="12">
        <f t="shared" si="44"/>
        <v>0</v>
      </c>
      <c r="P87" s="12">
        <f t="shared" si="44"/>
        <v>0</v>
      </c>
      <c r="Q87" s="12">
        <f t="shared" si="44"/>
        <v>0</v>
      </c>
      <c r="R87" s="12">
        <f t="shared" si="44"/>
        <v>0</v>
      </c>
      <c r="S87" s="12">
        <f t="shared" si="44"/>
        <v>0</v>
      </c>
      <c r="T87" s="12">
        <f t="shared" si="44"/>
        <v>0</v>
      </c>
      <c r="U87" s="12">
        <f t="shared" si="44"/>
        <v>0</v>
      </c>
      <c r="V87" s="12">
        <f t="shared" si="44"/>
        <v>0</v>
      </c>
      <c r="W87" s="12">
        <f t="shared" si="44"/>
        <v>0</v>
      </c>
      <c r="X87" s="12">
        <f t="shared" si="44"/>
        <v>0</v>
      </c>
      <c r="Y87" s="12">
        <f t="shared" si="44"/>
        <v>0</v>
      </c>
      <c r="Z87" s="12">
        <f t="shared" si="44"/>
        <v>0</v>
      </c>
      <c r="AA87" s="12">
        <f t="shared" si="44"/>
        <v>0</v>
      </c>
      <c r="AB87" s="12">
        <f t="shared" si="44"/>
        <v>0</v>
      </c>
      <c r="AC87" s="12">
        <f t="shared" si="44"/>
        <v>0</v>
      </c>
      <c r="AD87" s="12">
        <f t="shared" si="44"/>
        <v>0</v>
      </c>
      <c r="AE87" s="12">
        <f t="shared" si="44"/>
        <v>0</v>
      </c>
      <c r="AF87" s="12">
        <f t="shared" si="44"/>
        <v>0</v>
      </c>
      <c r="AG87" s="12">
        <f t="shared" si="44"/>
        <v>0</v>
      </c>
      <c r="AH87" s="12">
        <f>+AH88+AH89+AH91+AH92+AH93+AH94+AH95+AH96</f>
        <v>0</v>
      </c>
      <c r="AI87" s="12">
        <f t="shared" si="44"/>
        <v>0</v>
      </c>
      <c r="AJ87" s="12">
        <f t="shared" si="44"/>
        <v>0</v>
      </c>
      <c r="AK87" s="12">
        <f t="shared" si="44"/>
        <v>0</v>
      </c>
      <c r="AL87" s="12">
        <f t="shared" si="44"/>
        <v>0</v>
      </c>
      <c r="AM87" s="12">
        <f t="shared" si="44"/>
        <v>0</v>
      </c>
      <c r="AN87" s="12">
        <f t="shared" si="44"/>
        <v>0</v>
      </c>
      <c r="AO87" s="12">
        <f t="shared" si="44"/>
        <v>0</v>
      </c>
      <c r="AP87" s="12">
        <f t="shared" si="44"/>
        <v>0</v>
      </c>
      <c r="AQ87" s="12">
        <f t="shared" si="44"/>
        <v>0</v>
      </c>
      <c r="AR87" s="12">
        <f t="shared" si="44"/>
        <v>0</v>
      </c>
      <c r="AS87" s="12">
        <f t="shared" si="44"/>
        <v>0</v>
      </c>
      <c r="AT87" s="12">
        <f t="shared" si="44"/>
        <v>0</v>
      </c>
      <c r="AU87" s="12">
        <f t="shared" si="44"/>
        <v>0</v>
      </c>
      <c r="AV87" s="12">
        <f t="shared" si="44"/>
        <v>0</v>
      </c>
      <c r="AW87" s="12">
        <f t="shared" si="44"/>
        <v>0</v>
      </c>
      <c r="AX87" s="12">
        <f t="shared" si="44"/>
        <v>0</v>
      </c>
      <c r="AY87" s="12">
        <f>+AY88+AY89+AY91+AY92+AY93+AY94+AY95+AY96</f>
        <v>0</v>
      </c>
      <c r="AZ87" s="12">
        <f>+AZ88+AZ89+AZ91+AZ92+AZ93+AZ94+AZ95+AZ96</f>
        <v>0</v>
      </c>
      <c r="BA87" s="12">
        <f t="shared" si="40"/>
        <v>0</v>
      </c>
      <c r="BB87" s="12">
        <f>+BB88+BB89+BB91+BB92+BB93+BB94+BB95+BB96</f>
        <v>0</v>
      </c>
      <c r="BC87" s="12">
        <f t="shared" si="41"/>
        <v>0</v>
      </c>
      <c r="BD87" s="12">
        <f t="shared" si="42"/>
        <v>0</v>
      </c>
      <c r="BE87" s="12">
        <f t="shared" si="44"/>
        <v>0</v>
      </c>
    </row>
    <row r="88" spans="1:57" s="8" customFormat="1" ht="26.25" hidden="1" customHeight="1">
      <c r="A88" s="26">
        <v>4231</v>
      </c>
      <c r="B88" s="12" t="s">
        <v>124</v>
      </c>
      <c r="C88" s="20" t="s">
        <v>56</v>
      </c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>
        <f t="shared" si="40"/>
        <v>0</v>
      </c>
      <c r="BB88" s="12"/>
      <c r="BC88" s="12">
        <f t="shared" si="41"/>
        <v>0</v>
      </c>
      <c r="BD88" s="12">
        <f t="shared" si="42"/>
        <v>0</v>
      </c>
      <c r="BE88" s="12"/>
    </row>
    <row r="89" spans="1:57" s="8" customFormat="1" ht="22.5" hidden="1" customHeight="1">
      <c r="A89" s="26">
        <v>4232</v>
      </c>
      <c r="B89" s="12" t="s">
        <v>125</v>
      </c>
      <c r="C89" s="20" t="s">
        <v>56</v>
      </c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>
        <f t="shared" si="40"/>
        <v>0</v>
      </c>
      <c r="BB89" s="12"/>
      <c r="BC89" s="12">
        <f t="shared" si="41"/>
        <v>0</v>
      </c>
      <c r="BD89" s="12">
        <f t="shared" si="42"/>
        <v>0</v>
      </c>
      <c r="BE89" s="12"/>
    </row>
    <row r="90" spans="1:57" s="8" customFormat="1" ht="22.5" hidden="1" customHeight="1">
      <c r="A90" s="26"/>
      <c r="B90" s="12" t="s">
        <v>126</v>
      </c>
      <c r="C90" s="12" t="s">
        <v>127</v>
      </c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>
        <f t="shared" si="40"/>
        <v>0</v>
      </c>
      <c r="BB90" s="12"/>
      <c r="BC90" s="12">
        <f t="shared" si="41"/>
        <v>0</v>
      </c>
      <c r="BD90" s="12">
        <f t="shared" si="42"/>
        <v>0</v>
      </c>
      <c r="BE90" s="12"/>
    </row>
    <row r="91" spans="1:57" s="8" customFormat="1" ht="29.25" hidden="1" customHeight="1">
      <c r="A91" s="26">
        <v>4233</v>
      </c>
      <c r="B91" s="12" t="s">
        <v>128</v>
      </c>
      <c r="C91" s="20" t="s">
        <v>56</v>
      </c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>
        <f t="shared" si="40"/>
        <v>0</v>
      </c>
      <c r="BB91" s="12"/>
      <c r="BC91" s="12">
        <f t="shared" si="41"/>
        <v>0</v>
      </c>
      <c r="BD91" s="12">
        <f t="shared" si="42"/>
        <v>0</v>
      </c>
      <c r="BE91" s="12"/>
    </row>
    <row r="92" spans="1:57" s="8" customFormat="1" ht="19.5" hidden="1" customHeight="1">
      <c r="A92" s="26">
        <v>4234</v>
      </c>
      <c r="B92" s="12" t="s">
        <v>129</v>
      </c>
      <c r="C92" s="20" t="s">
        <v>56</v>
      </c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>
        <f t="shared" si="40"/>
        <v>0</v>
      </c>
      <c r="BB92" s="12"/>
      <c r="BC92" s="12">
        <f t="shared" si="41"/>
        <v>0</v>
      </c>
      <c r="BD92" s="12">
        <f t="shared" si="42"/>
        <v>0</v>
      </c>
      <c r="BE92" s="12"/>
    </row>
    <row r="93" spans="1:57" s="8" customFormat="1" ht="23.25" hidden="1" customHeight="1">
      <c r="A93" s="26">
        <v>4235</v>
      </c>
      <c r="B93" s="12" t="s">
        <v>130</v>
      </c>
      <c r="C93" s="20" t="s">
        <v>56</v>
      </c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>
        <f t="shared" si="40"/>
        <v>0</v>
      </c>
      <c r="BB93" s="12"/>
      <c r="BC93" s="12">
        <f t="shared" si="41"/>
        <v>0</v>
      </c>
      <c r="BD93" s="12">
        <f t="shared" si="42"/>
        <v>0</v>
      </c>
      <c r="BE93" s="12"/>
    </row>
    <row r="94" spans="1:57" s="8" customFormat="1" ht="27" hidden="1" customHeight="1">
      <c r="A94" s="26">
        <v>4236</v>
      </c>
      <c r="B94" s="12" t="s">
        <v>131</v>
      </c>
      <c r="C94" s="20" t="s">
        <v>56</v>
      </c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>
        <f t="shared" si="40"/>
        <v>0</v>
      </c>
      <c r="BB94" s="12"/>
      <c r="BC94" s="12">
        <f t="shared" si="41"/>
        <v>0</v>
      </c>
      <c r="BD94" s="12">
        <f t="shared" si="42"/>
        <v>0</v>
      </c>
      <c r="BE94" s="12"/>
    </row>
    <row r="95" spans="1:57" s="8" customFormat="1" ht="19.5" hidden="1" customHeight="1">
      <c r="A95" s="26">
        <v>4237</v>
      </c>
      <c r="B95" s="12" t="s">
        <v>132</v>
      </c>
      <c r="C95" s="20" t="s">
        <v>56</v>
      </c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>
        <f t="shared" si="40"/>
        <v>0</v>
      </c>
      <c r="BB95" s="12"/>
      <c r="BC95" s="12">
        <f t="shared" si="41"/>
        <v>0</v>
      </c>
      <c r="BD95" s="12">
        <f t="shared" si="42"/>
        <v>0</v>
      </c>
      <c r="BE95" s="12"/>
    </row>
    <row r="96" spans="1:57" s="8" customFormat="1" ht="24" hidden="1" customHeight="1">
      <c r="A96" s="26">
        <v>4239</v>
      </c>
      <c r="B96" s="12" t="s">
        <v>133</v>
      </c>
      <c r="C96" s="20" t="s">
        <v>56</v>
      </c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>
        <f t="shared" si="40"/>
        <v>0</v>
      </c>
      <c r="BB96" s="12"/>
      <c r="BC96" s="12">
        <f t="shared" si="41"/>
        <v>0</v>
      </c>
      <c r="BD96" s="12">
        <f t="shared" si="42"/>
        <v>0</v>
      </c>
      <c r="BE96" s="12"/>
    </row>
    <row r="97" spans="1:57" s="8" customFormat="1" ht="27" hidden="1" customHeight="1">
      <c r="A97" s="26">
        <v>0</v>
      </c>
      <c r="B97" s="12" t="s">
        <v>134</v>
      </c>
      <c r="C97" s="20" t="s">
        <v>56</v>
      </c>
      <c r="D97" s="12">
        <f t="shared" ref="D97:BE97" si="45">+D98</f>
        <v>0</v>
      </c>
      <c r="E97" s="12">
        <f t="shared" si="45"/>
        <v>0</v>
      </c>
      <c r="F97" s="12">
        <f t="shared" si="45"/>
        <v>0</v>
      </c>
      <c r="G97" s="12">
        <f t="shared" si="45"/>
        <v>0</v>
      </c>
      <c r="H97" s="12"/>
      <c r="I97" s="12">
        <f t="shared" si="45"/>
        <v>0</v>
      </c>
      <c r="J97" s="12">
        <f t="shared" si="45"/>
        <v>0</v>
      </c>
      <c r="K97" s="12">
        <f t="shared" si="45"/>
        <v>0</v>
      </c>
      <c r="L97" s="12">
        <f t="shared" si="45"/>
        <v>0</v>
      </c>
      <c r="M97" s="12">
        <f t="shared" si="45"/>
        <v>0</v>
      </c>
      <c r="N97" s="12">
        <f t="shared" si="45"/>
        <v>0</v>
      </c>
      <c r="O97" s="12">
        <f t="shared" si="45"/>
        <v>0</v>
      </c>
      <c r="P97" s="12">
        <f t="shared" si="45"/>
        <v>0</v>
      </c>
      <c r="Q97" s="12">
        <f t="shared" si="45"/>
        <v>0</v>
      </c>
      <c r="R97" s="12">
        <f t="shared" si="45"/>
        <v>0</v>
      </c>
      <c r="S97" s="12">
        <f t="shared" si="45"/>
        <v>0</v>
      </c>
      <c r="T97" s="12">
        <f t="shared" si="45"/>
        <v>0</v>
      </c>
      <c r="U97" s="12">
        <f t="shared" si="45"/>
        <v>0</v>
      </c>
      <c r="V97" s="12">
        <f t="shared" si="45"/>
        <v>0</v>
      </c>
      <c r="W97" s="12">
        <f t="shared" si="45"/>
        <v>0</v>
      </c>
      <c r="X97" s="12">
        <f t="shared" si="45"/>
        <v>0</v>
      </c>
      <c r="Y97" s="12">
        <f t="shared" si="45"/>
        <v>0</v>
      </c>
      <c r="Z97" s="12">
        <f t="shared" si="45"/>
        <v>0</v>
      </c>
      <c r="AA97" s="12">
        <f t="shared" si="45"/>
        <v>0</v>
      </c>
      <c r="AB97" s="12">
        <f t="shared" si="45"/>
        <v>0</v>
      </c>
      <c r="AC97" s="12">
        <f t="shared" si="45"/>
        <v>0</v>
      </c>
      <c r="AD97" s="12">
        <f t="shared" si="45"/>
        <v>0</v>
      </c>
      <c r="AE97" s="12">
        <f t="shared" si="45"/>
        <v>0</v>
      </c>
      <c r="AF97" s="12">
        <f t="shared" si="45"/>
        <v>0</v>
      </c>
      <c r="AG97" s="12">
        <f t="shared" si="45"/>
        <v>0</v>
      </c>
      <c r="AH97" s="12">
        <f t="shared" si="45"/>
        <v>0</v>
      </c>
      <c r="AI97" s="12">
        <f t="shared" si="45"/>
        <v>0</v>
      </c>
      <c r="AJ97" s="12">
        <f t="shared" si="45"/>
        <v>0</v>
      </c>
      <c r="AK97" s="12">
        <f t="shared" si="45"/>
        <v>0</v>
      </c>
      <c r="AL97" s="12">
        <f t="shared" si="45"/>
        <v>0</v>
      </c>
      <c r="AM97" s="12">
        <f t="shared" si="45"/>
        <v>0</v>
      </c>
      <c r="AN97" s="12">
        <f t="shared" si="45"/>
        <v>0</v>
      </c>
      <c r="AO97" s="12">
        <f t="shared" si="45"/>
        <v>0</v>
      </c>
      <c r="AP97" s="12">
        <f t="shared" si="45"/>
        <v>0</v>
      </c>
      <c r="AQ97" s="12">
        <f t="shared" si="45"/>
        <v>0</v>
      </c>
      <c r="AR97" s="12">
        <f t="shared" si="45"/>
        <v>0</v>
      </c>
      <c r="AS97" s="12">
        <f t="shared" si="45"/>
        <v>0</v>
      </c>
      <c r="AT97" s="12">
        <f t="shared" si="45"/>
        <v>0</v>
      </c>
      <c r="AU97" s="12">
        <f t="shared" si="45"/>
        <v>0</v>
      </c>
      <c r="AV97" s="12">
        <f t="shared" si="45"/>
        <v>0</v>
      </c>
      <c r="AW97" s="12">
        <f t="shared" si="45"/>
        <v>0</v>
      </c>
      <c r="AX97" s="12">
        <f t="shared" si="45"/>
        <v>0</v>
      </c>
      <c r="AY97" s="12">
        <f t="shared" si="45"/>
        <v>0</v>
      </c>
      <c r="AZ97" s="12">
        <f t="shared" si="45"/>
        <v>0</v>
      </c>
      <c r="BA97" s="12">
        <f t="shared" si="40"/>
        <v>0</v>
      </c>
      <c r="BB97" s="12">
        <f t="shared" si="45"/>
        <v>0</v>
      </c>
      <c r="BC97" s="12">
        <f t="shared" si="41"/>
        <v>0</v>
      </c>
      <c r="BD97" s="12">
        <f t="shared" si="42"/>
        <v>0</v>
      </c>
      <c r="BE97" s="12">
        <f t="shared" si="45"/>
        <v>0</v>
      </c>
    </row>
    <row r="98" spans="1:57" s="8" customFormat="1" ht="23.25" hidden="1" customHeight="1">
      <c r="A98" s="26">
        <v>4241</v>
      </c>
      <c r="B98" s="12" t="s">
        <v>135</v>
      </c>
      <c r="C98" s="20" t="s">
        <v>56</v>
      </c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>
        <f t="shared" si="40"/>
        <v>0</v>
      </c>
      <c r="BB98" s="12"/>
      <c r="BC98" s="12">
        <f t="shared" si="41"/>
        <v>0</v>
      </c>
      <c r="BD98" s="12">
        <f t="shared" si="42"/>
        <v>0</v>
      </c>
      <c r="BE98" s="12"/>
    </row>
    <row r="99" spans="1:57" s="8" customFormat="1" ht="30.75" hidden="1" customHeight="1">
      <c r="A99" s="26">
        <v>0</v>
      </c>
      <c r="B99" s="12" t="s">
        <v>136</v>
      </c>
      <c r="C99" s="20" t="s">
        <v>56</v>
      </c>
      <c r="D99" s="12">
        <f>+D100+D101</f>
        <v>0</v>
      </c>
      <c r="E99" s="12">
        <f t="shared" ref="E99:BE99" si="46">+E100+E101</f>
        <v>0</v>
      </c>
      <c r="F99" s="12">
        <f t="shared" si="46"/>
        <v>0</v>
      </c>
      <c r="G99" s="12">
        <f t="shared" si="46"/>
        <v>0</v>
      </c>
      <c r="H99" s="12"/>
      <c r="I99" s="12">
        <f>+I100+I101</f>
        <v>0</v>
      </c>
      <c r="J99" s="12">
        <f>+J100+J101</f>
        <v>0</v>
      </c>
      <c r="K99" s="12">
        <f>+K100+K101</f>
        <v>0</v>
      </c>
      <c r="L99" s="12">
        <f>+L100+L101</f>
        <v>0</v>
      </c>
      <c r="M99" s="12">
        <f t="shared" si="46"/>
        <v>0</v>
      </c>
      <c r="N99" s="12">
        <f t="shared" si="46"/>
        <v>0</v>
      </c>
      <c r="O99" s="12">
        <f t="shared" si="46"/>
        <v>0</v>
      </c>
      <c r="P99" s="12">
        <f t="shared" si="46"/>
        <v>0</v>
      </c>
      <c r="Q99" s="12">
        <f t="shared" si="46"/>
        <v>0</v>
      </c>
      <c r="R99" s="12">
        <f t="shared" si="46"/>
        <v>0</v>
      </c>
      <c r="S99" s="12">
        <f t="shared" si="46"/>
        <v>0</v>
      </c>
      <c r="T99" s="12">
        <f t="shared" si="46"/>
        <v>0</v>
      </c>
      <c r="U99" s="12">
        <f t="shared" si="46"/>
        <v>0</v>
      </c>
      <c r="V99" s="12">
        <f t="shared" si="46"/>
        <v>0</v>
      </c>
      <c r="W99" s="12">
        <f t="shared" si="46"/>
        <v>0</v>
      </c>
      <c r="X99" s="12">
        <f t="shared" si="46"/>
        <v>0</v>
      </c>
      <c r="Y99" s="12">
        <f t="shared" si="46"/>
        <v>0</v>
      </c>
      <c r="Z99" s="12">
        <f t="shared" si="46"/>
        <v>0</v>
      </c>
      <c r="AA99" s="12">
        <f t="shared" si="46"/>
        <v>0</v>
      </c>
      <c r="AB99" s="12">
        <f t="shared" si="46"/>
        <v>0</v>
      </c>
      <c r="AC99" s="12">
        <f t="shared" si="46"/>
        <v>0</v>
      </c>
      <c r="AD99" s="12">
        <f t="shared" si="46"/>
        <v>0</v>
      </c>
      <c r="AE99" s="12">
        <f t="shared" si="46"/>
        <v>0</v>
      </c>
      <c r="AF99" s="12">
        <f t="shared" si="46"/>
        <v>0</v>
      </c>
      <c r="AG99" s="12">
        <f t="shared" si="46"/>
        <v>0</v>
      </c>
      <c r="AH99" s="12">
        <f>+AH100+AH101</f>
        <v>0</v>
      </c>
      <c r="AI99" s="12">
        <f t="shared" si="46"/>
        <v>0</v>
      </c>
      <c r="AJ99" s="12">
        <f t="shared" si="46"/>
        <v>0</v>
      </c>
      <c r="AK99" s="12">
        <f t="shared" si="46"/>
        <v>0</v>
      </c>
      <c r="AL99" s="12">
        <f t="shared" si="46"/>
        <v>0</v>
      </c>
      <c r="AM99" s="12">
        <f t="shared" si="46"/>
        <v>0</v>
      </c>
      <c r="AN99" s="12">
        <f t="shared" si="46"/>
        <v>0</v>
      </c>
      <c r="AO99" s="12">
        <f t="shared" si="46"/>
        <v>0</v>
      </c>
      <c r="AP99" s="12">
        <f t="shared" si="46"/>
        <v>0</v>
      </c>
      <c r="AQ99" s="12">
        <f t="shared" si="46"/>
        <v>0</v>
      </c>
      <c r="AR99" s="12">
        <f t="shared" si="46"/>
        <v>0</v>
      </c>
      <c r="AS99" s="12">
        <f t="shared" si="46"/>
        <v>0</v>
      </c>
      <c r="AT99" s="12">
        <f t="shared" si="46"/>
        <v>0</v>
      </c>
      <c r="AU99" s="12">
        <f t="shared" si="46"/>
        <v>0</v>
      </c>
      <c r="AV99" s="12">
        <f t="shared" si="46"/>
        <v>0</v>
      </c>
      <c r="AW99" s="12">
        <f t="shared" si="46"/>
        <v>0</v>
      </c>
      <c r="AX99" s="12">
        <f t="shared" si="46"/>
        <v>0</v>
      </c>
      <c r="AY99" s="12">
        <f>+AY100+AY101</f>
        <v>0</v>
      </c>
      <c r="AZ99" s="12">
        <f>+AZ100+AZ101</f>
        <v>0</v>
      </c>
      <c r="BA99" s="12">
        <f t="shared" si="40"/>
        <v>0</v>
      </c>
      <c r="BB99" s="12">
        <f>+BB100+BB101</f>
        <v>0</v>
      </c>
      <c r="BC99" s="12">
        <f t="shared" si="41"/>
        <v>0</v>
      </c>
      <c r="BD99" s="12">
        <f t="shared" si="42"/>
        <v>0</v>
      </c>
      <c r="BE99" s="12">
        <f t="shared" si="46"/>
        <v>0</v>
      </c>
    </row>
    <row r="100" spans="1:57" s="8" customFormat="1" ht="25.5" hidden="1">
      <c r="A100" s="26">
        <v>4251</v>
      </c>
      <c r="B100" s="12" t="s">
        <v>137</v>
      </c>
      <c r="C100" s="20" t="s">
        <v>56</v>
      </c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>
        <f t="shared" si="40"/>
        <v>0</v>
      </c>
      <c r="BB100" s="12"/>
      <c r="BC100" s="12">
        <f t="shared" si="41"/>
        <v>0</v>
      </c>
      <c r="BD100" s="12">
        <f t="shared" si="42"/>
        <v>0</v>
      </c>
      <c r="BE100" s="12"/>
    </row>
    <row r="101" spans="1:57" s="8" customFormat="1" ht="25.5" hidden="1" customHeight="1">
      <c r="A101" s="26">
        <v>4252</v>
      </c>
      <c r="B101" s="12" t="s">
        <v>138</v>
      </c>
      <c r="C101" s="20" t="s">
        <v>56</v>
      </c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>
        <f t="shared" si="40"/>
        <v>0</v>
      </c>
      <c r="BB101" s="12"/>
      <c r="BC101" s="12">
        <f t="shared" si="41"/>
        <v>0</v>
      </c>
      <c r="BD101" s="12">
        <f t="shared" si="42"/>
        <v>0</v>
      </c>
      <c r="BE101" s="12"/>
    </row>
    <row r="102" spans="1:57" s="8" customFormat="1" hidden="1">
      <c r="A102" s="26">
        <v>0</v>
      </c>
      <c r="B102" s="12" t="s">
        <v>139</v>
      </c>
      <c r="C102" s="20" t="s">
        <v>56</v>
      </c>
      <c r="D102" s="12">
        <f>+D103+D106+D107+D108+D118+D119+D121+D124</f>
        <v>0</v>
      </c>
      <c r="E102" s="12">
        <f>+E103+E106+E107+E108+E118+E119+E121+E124</f>
        <v>0</v>
      </c>
      <c r="F102" s="12">
        <f>+F103+F106+F107+F108+F118+F119+F121+F124</f>
        <v>0</v>
      </c>
      <c r="G102" s="12">
        <f>+G103+G106+G107+G108+G118+G119+G121+G124</f>
        <v>0</v>
      </c>
      <c r="H102" s="12"/>
      <c r="I102" s="12">
        <f>+I103+I106+I107+I108+I118+I119+I121+I124</f>
        <v>0</v>
      </c>
      <c r="J102" s="12">
        <f>+J103+J106+J107+J108+J118+J119+J121+J124</f>
        <v>0</v>
      </c>
      <c r="K102" s="12">
        <f>+K103+K106+K107+K108+K118+K119+K121+K124</f>
        <v>0</v>
      </c>
      <c r="L102" s="12">
        <f>+L103+L106+L107+L108+L118+L119+L121+L124</f>
        <v>0</v>
      </c>
      <c r="M102" s="12">
        <f t="shared" ref="M102:BE102" si="47">+M103+M106+M107+M108+M118+M119+M121+M124</f>
        <v>0</v>
      </c>
      <c r="N102" s="12">
        <f t="shared" si="47"/>
        <v>0</v>
      </c>
      <c r="O102" s="12">
        <f t="shared" si="47"/>
        <v>0</v>
      </c>
      <c r="P102" s="12">
        <f t="shared" si="47"/>
        <v>0</v>
      </c>
      <c r="Q102" s="12">
        <f t="shared" si="47"/>
        <v>0</v>
      </c>
      <c r="R102" s="12">
        <f t="shared" si="47"/>
        <v>0</v>
      </c>
      <c r="S102" s="12">
        <f t="shared" si="47"/>
        <v>0</v>
      </c>
      <c r="T102" s="12">
        <f t="shared" si="47"/>
        <v>0</v>
      </c>
      <c r="U102" s="12">
        <f t="shared" si="47"/>
        <v>0</v>
      </c>
      <c r="V102" s="12">
        <f t="shared" si="47"/>
        <v>0</v>
      </c>
      <c r="W102" s="12">
        <f t="shared" si="47"/>
        <v>0</v>
      </c>
      <c r="X102" s="12">
        <f t="shared" si="47"/>
        <v>0</v>
      </c>
      <c r="Y102" s="12">
        <f t="shared" si="47"/>
        <v>0</v>
      </c>
      <c r="Z102" s="12">
        <f t="shared" si="47"/>
        <v>0</v>
      </c>
      <c r="AA102" s="12">
        <f t="shared" si="47"/>
        <v>0</v>
      </c>
      <c r="AB102" s="12">
        <f t="shared" si="47"/>
        <v>0</v>
      </c>
      <c r="AC102" s="12">
        <f t="shared" si="47"/>
        <v>0</v>
      </c>
      <c r="AD102" s="12">
        <f t="shared" si="47"/>
        <v>0</v>
      </c>
      <c r="AE102" s="12">
        <f t="shared" si="47"/>
        <v>0</v>
      </c>
      <c r="AF102" s="12">
        <f t="shared" si="47"/>
        <v>0</v>
      </c>
      <c r="AG102" s="12">
        <f t="shared" si="47"/>
        <v>0</v>
      </c>
      <c r="AH102" s="12">
        <f>+AH103+AH106+AH107+AH108+AH118+AH119+AH121+AH124</f>
        <v>0</v>
      </c>
      <c r="AI102" s="12">
        <f t="shared" si="47"/>
        <v>0</v>
      </c>
      <c r="AJ102" s="12">
        <f t="shared" si="47"/>
        <v>0</v>
      </c>
      <c r="AK102" s="12">
        <f t="shared" si="47"/>
        <v>0</v>
      </c>
      <c r="AL102" s="12">
        <f t="shared" si="47"/>
        <v>0</v>
      </c>
      <c r="AM102" s="12">
        <f t="shared" si="47"/>
        <v>0</v>
      </c>
      <c r="AN102" s="12">
        <f t="shared" si="47"/>
        <v>0</v>
      </c>
      <c r="AO102" s="12">
        <f t="shared" si="47"/>
        <v>0</v>
      </c>
      <c r="AP102" s="12">
        <f t="shared" si="47"/>
        <v>0</v>
      </c>
      <c r="AQ102" s="12">
        <f t="shared" si="47"/>
        <v>0</v>
      </c>
      <c r="AR102" s="12">
        <f t="shared" si="47"/>
        <v>0</v>
      </c>
      <c r="AS102" s="12">
        <f t="shared" si="47"/>
        <v>0</v>
      </c>
      <c r="AT102" s="12">
        <f t="shared" si="47"/>
        <v>0</v>
      </c>
      <c r="AU102" s="12">
        <f t="shared" si="47"/>
        <v>0</v>
      </c>
      <c r="AV102" s="12">
        <f t="shared" si="47"/>
        <v>0</v>
      </c>
      <c r="AW102" s="12">
        <f t="shared" si="47"/>
        <v>0</v>
      </c>
      <c r="AX102" s="12">
        <f t="shared" si="47"/>
        <v>0</v>
      </c>
      <c r="AY102" s="12">
        <f>+AY103+AY106+AY107+AY108+AY118+AY119+AY121+AY124</f>
        <v>0</v>
      </c>
      <c r="AZ102" s="12">
        <f>+AZ103+AZ106+AZ107+AZ108+AZ118+AZ119+AZ121+AZ124</f>
        <v>0</v>
      </c>
      <c r="BA102" s="12">
        <f t="shared" si="40"/>
        <v>0</v>
      </c>
      <c r="BB102" s="12">
        <f>+BB103+BB106+BB107+BB108+BB118+BB119+BB121+BB124</f>
        <v>0</v>
      </c>
      <c r="BC102" s="12">
        <f t="shared" si="41"/>
        <v>0</v>
      </c>
      <c r="BD102" s="12">
        <f t="shared" si="42"/>
        <v>0</v>
      </c>
      <c r="BE102" s="12">
        <f t="shared" si="47"/>
        <v>0</v>
      </c>
    </row>
    <row r="103" spans="1:57" s="8" customFormat="1" ht="23.25" hidden="1" customHeight="1">
      <c r="A103" s="26">
        <v>4261</v>
      </c>
      <c r="B103" s="28" t="s">
        <v>140</v>
      </c>
      <c r="C103" s="20" t="s">
        <v>56</v>
      </c>
      <c r="D103" s="20">
        <f>D104+D105</f>
        <v>0</v>
      </c>
      <c r="E103" s="20">
        <f>E104+E105</f>
        <v>0</v>
      </c>
      <c r="F103" s="20">
        <f>F104+F105</f>
        <v>0</v>
      </c>
      <c r="G103" s="20">
        <f>G104+G105</f>
        <v>0</v>
      </c>
      <c r="H103" s="20"/>
      <c r="I103" s="20">
        <f>I104+I105</f>
        <v>0</v>
      </c>
      <c r="J103" s="20">
        <f>J104+J105</f>
        <v>0</v>
      </c>
      <c r="K103" s="20">
        <f>K104+K105</f>
        <v>0</v>
      </c>
      <c r="L103" s="20">
        <f>L104+L105</f>
        <v>0</v>
      </c>
      <c r="M103" s="20">
        <f t="shared" ref="M103:BE103" si="48">M104+M105</f>
        <v>0</v>
      </c>
      <c r="N103" s="20">
        <f t="shared" si="48"/>
        <v>0</v>
      </c>
      <c r="O103" s="20">
        <f t="shared" si="48"/>
        <v>0</v>
      </c>
      <c r="P103" s="20">
        <f t="shared" si="48"/>
        <v>0</v>
      </c>
      <c r="Q103" s="20">
        <f t="shared" si="48"/>
        <v>0</v>
      </c>
      <c r="R103" s="20">
        <f t="shared" si="48"/>
        <v>0</v>
      </c>
      <c r="S103" s="20">
        <f t="shared" si="48"/>
        <v>0</v>
      </c>
      <c r="T103" s="20">
        <f t="shared" si="48"/>
        <v>0</v>
      </c>
      <c r="U103" s="20">
        <f t="shared" si="48"/>
        <v>0</v>
      </c>
      <c r="V103" s="20">
        <f t="shared" si="48"/>
        <v>0</v>
      </c>
      <c r="W103" s="20">
        <f t="shared" si="48"/>
        <v>0</v>
      </c>
      <c r="X103" s="20">
        <f t="shared" si="48"/>
        <v>0</v>
      </c>
      <c r="Y103" s="20">
        <f t="shared" si="48"/>
        <v>0</v>
      </c>
      <c r="Z103" s="20">
        <f t="shared" si="48"/>
        <v>0</v>
      </c>
      <c r="AA103" s="20">
        <f t="shared" si="48"/>
        <v>0</v>
      </c>
      <c r="AB103" s="20">
        <f t="shared" si="48"/>
        <v>0</v>
      </c>
      <c r="AC103" s="20">
        <f t="shared" si="48"/>
        <v>0</v>
      </c>
      <c r="AD103" s="20">
        <f t="shared" si="48"/>
        <v>0</v>
      </c>
      <c r="AE103" s="20">
        <f t="shared" si="48"/>
        <v>0</v>
      </c>
      <c r="AF103" s="20">
        <f t="shared" si="48"/>
        <v>0</v>
      </c>
      <c r="AG103" s="20">
        <f t="shared" si="48"/>
        <v>0</v>
      </c>
      <c r="AH103" s="20">
        <f>AH104+AH105</f>
        <v>0</v>
      </c>
      <c r="AI103" s="20">
        <f t="shared" si="48"/>
        <v>0</v>
      </c>
      <c r="AJ103" s="20">
        <f t="shared" si="48"/>
        <v>0</v>
      </c>
      <c r="AK103" s="20">
        <f t="shared" si="48"/>
        <v>0</v>
      </c>
      <c r="AL103" s="20">
        <f t="shared" si="48"/>
        <v>0</v>
      </c>
      <c r="AM103" s="20">
        <f t="shared" si="48"/>
        <v>0</v>
      </c>
      <c r="AN103" s="20">
        <f t="shared" si="48"/>
        <v>0</v>
      </c>
      <c r="AO103" s="20">
        <f t="shared" si="48"/>
        <v>0</v>
      </c>
      <c r="AP103" s="20">
        <f t="shared" si="48"/>
        <v>0</v>
      </c>
      <c r="AQ103" s="20">
        <f t="shared" si="48"/>
        <v>0</v>
      </c>
      <c r="AR103" s="20">
        <f t="shared" si="48"/>
        <v>0</v>
      </c>
      <c r="AS103" s="20">
        <f t="shared" si="48"/>
        <v>0</v>
      </c>
      <c r="AT103" s="20">
        <f t="shared" si="48"/>
        <v>0</v>
      </c>
      <c r="AU103" s="20">
        <f t="shared" si="48"/>
        <v>0</v>
      </c>
      <c r="AV103" s="20">
        <f t="shared" si="48"/>
        <v>0</v>
      </c>
      <c r="AW103" s="20">
        <f t="shared" si="48"/>
        <v>0</v>
      </c>
      <c r="AX103" s="20">
        <f t="shared" si="48"/>
        <v>0</v>
      </c>
      <c r="AY103" s="20">
        <f>AY104+AY105</f>
        <v>0</v>
      </c>
      <c r="AZ103" s="20">
        <f>AZ104+AZ105</f>
        <v>0</v>
      </c>
      <c r="BA103" s="12">
        <f t="shared" si="40"/>
        <v>0</v>
      </c>
      <c r="BB103" s="20">
        <f>BB104+BB105</f>
        <v>0</v>
      </c>
      <c r="BC103" s="12">
        <f t="shared" si="41"/>
        <v>0</v>
      </c>
      <c r="BD103" s="12">
        <f t="shared" si="42"/>
        <v>0</v>
      </c>
      <c r="BE103" s="20">
        <f t="shared" si="48"/>
        <v>0</v>
      </c>
    </row>
    <row r="104" spans="1:57" s="8" customFormat="1" ht="23.25" hidden="1" customHeight="1">
      <c r="A104" s="26"/>
      <c r="B104" s="12" t="s">
        <v>141</v>
      </c>
      <c r="C104" s="20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>
        <f t="shared" si="40"/>
        <v>0</v>
      </c>
      <c r="BB104" s="12"/>
      <c r="BC104" s="12">
        <f t="shared" si="41"/>
        <v>0</v>
      </c>
      <c r="BD104" s="12">
        <f t="shared" si="42"/>
        <v>0</v>
      </c>
      <c r="BE104" s="12"/>
    </row>
    <row r="105" spans="1:57" s="8" customFormat="1" ht="23.25" hidden="1" customHeight="1">
      <c r="A105" s="26"/>
      <c r="B105" s="12" t="s">
        <v>142</v>
      </c>
      <c r="C105" s="20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>
        <f t="shared" si="40"/>
        <v>0</v>
      </c>
      <c r="BB105" s="12"/>
      <c r="BC105" s="12">
        <f t="shared" si="41"/>
        <v>0</v>
      </c>
      <c r="BD105" s="12">
        <f t="shared" si="42"/>
        <v>0</v>
      </c>
      <c r="BE105" s="12"/>
    </row>
    <row r="106" spans="1:57" s="8" customFormat="1" ht="18" hidden="1" customHeight="1">
      <c r="A106" s="26">
        <v>4262</v>
      </c>
      <c r="B106" s="12" t="s">
        <v>143</v>
      </c>
      <c r="C106" s="20" t="s">
        <v>56</v>
      </c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>
        <f t="shared" si="40"/>
        <v>0</v>
      </c>
      <c r="BB106" s="12"/>
      <c r="BC106" s="12">
        <f t="shared" si="41"/>
        <v>0</v>
      </c>
      <c r="BD106" s="12">
        <f t="shared" si="42"/>
        <v>0</v>
      </c>
      <c r="BE106" s="12"/>
    </row>
    <row r="107" spans="1:57" s="8" customFormat="1" ht="38.25" hidden="1">
      <c r="A107" s="26">
        <v>4263</v>
      </c>
      <c r="B107" s="12" t="s">
        <v>144</v>
      </c>
      <c r="C107" s="20" t="s">
        <v>56</v>
      </c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>
        <f t="shared" si="40"/>
        <v>0</v>
      </c>
      <c r="BB107" s="12"/>
      <c r="BC107" s="12">
        <f t="shared" si="41"/>
        <v>0</v>
      </c>
      <c r="BD107" s="12">
        <f t="shared" si="42"/>
        <v>0</v>
      </c>
      <c r="BE107" s="12"/>
    </row>
    <row r="108" spans="1:57" s="8" customFormat="1" ht="25.5" hidden="1">
      <c r="A108" s="26">
        <v>4264</v>
      </c>
      <c r="B108" s="12" t="s">
        <v>145</v>
      </c>
      <c r="C108" s="20" t="s">
        <v>56</v>
      </c>
      <c r="D108" s="12">
        <f>D109+D112+D115</f>
        <v>0</v>
      </c>
      <c r="E108" s="12">
        <f>E109+E112+E115</f>
        <v>0</v>
      </c>
      <c r="F108" s="12">
        <f>F109+F112+F115</f>
        <v>0</v>
      </c>
      <c r="G108" s="12">
        <f>G109+G112+G115</f>
        <v>0</v>
      </c>
      <c r="H108" s="12"/>
      <c r="I108" s="12">
        <v>0</v>
      </c>
      <c r="J108" s="12">
        <f>J109+J112+J115</f>
        <v>0</v>
      </c>
      <c r="K108" s="12">
        <f>K109+K112+K115</f>
        <v>0</v>
      </c>
      <c r="L108" s="12">
        <f>L109+L112+L115</f>
        <v>0</v>
      </c>
      <c r="M108" s="12">
        <f t="shared" ref="M108:BE108" si="49">M109+M112+M115</f>
        <v>0</v>
      </c>
      <c r="N108" s="12">
        <f t="shared" si="49"/>
        <v>0</v>
      </c>
      <c r="O108" s="12">
        <f t="shared" si="49"/>
        <v>0</v>
      </c>
      <c r="P108" s="12">
        <f t="shared" si="49"/>
        <v>0</v>
      </c>
      <c r="Q108" s="12">
        <f t="shared" si="49"/>
        <v>0</v>
      </c>
      <c r="R108" s="12">
        <f t="shared" si="49"/>
        <v>0</v>
      </c>
      <c r="S108" s="12">
        <f t="shared" si="49"/>
        <v>0</v>
      </c>
      <c r="T108" s="12">
        <f t="shared" si="49"/>
        <v>0</v>
      </c>
      <c r="U108" s="12">
        <f t="shared" si="49"/>
        <v>0</v>
      </c>
      <c r="V108" s="12">
        <f t="shared" si="49"/>
        <v>0</v>
      </c>
      <c r="W108" s="12">
        <f t="shared" si="49"/>
        <v>0</v>
      </c>
      <c r="X108" s="12">
        <f t="shared" si="49"/>
        <v>0</v>
      </c>
      <c r="Y108" s="12">
        <f t="shared" si="49"/>
        <v>0</v>
      </c>
      <c r="Z108" s="12">
        <f t="shared" si="49"/>
        <v>0</v>
      </c>
      <c r="AA108" s="12">
        <f t="shared" si="49"/>
        <v>0</v>
      </c>
      <c r="AB108" s="12">
        <f t="shared" si="49"/>
        <v>0</v>
      </c>
      <c r="AC108" s="12">
        <f t="shared" si="49"/>
        <v>0</v>
      </c>
      <c r="AD108" s="12">
        <f t="shared" si="49"/>
        <v>0</v>
      </c>
      <c r="AE108" s="12">
        <f t="shared" si="49"/>
        <v>0</v>
      </c>
      <c r="AF108" s="12">
        <f t="shared" si="49"/>
        <v>0</v>
      </c>
      <c r="AG108" s="12">
        <f t="shared" si="49"/>
        <v>0</v>
      </c>
      <c r="AH108" s="12">
        <f>AH109+AH112+AH115</f>
        <v>0</v>
      </c>
      <c r="AI108" s="12">
        <f t="shared" si="49"/>
        <v>0</v>
      </c>
      <c r="AJ108" s="12">
        <f t="shared" si="49"/>
        <v>0</v>
      </c>
      <c r="AK108" s="12">
        <f t="shared" si="49"/>
        <v>0</v>
      </c>
      <c r="AL108" s="12">
        <f t="shared" si="49"/>
        <v>0</v>
      </c>
      <c r="AM108" s="12">
        <f t="shared" si="49"/>
        <v>0</v>
      </c>
      <c r="AN108" s="12">
        <f t="shared" si="49"/>
        <v>0</v>
      </c>
      <c r="AO108" s="12">
        <f t="shared" si="49"/>
        <v>0</v>
      </c>
      <c r="AP108" s="12">
        <f t="shared" si="49"/>
        <v>0</v>
      </c>
      <c r="AQ108" s="12">
        <f t="shared" si="49"/>
        <v>0</v>
      </c>
      <c r="AR108" s="12">
        <f t="shared" si="49"/>
        <v>0</v>
      </c>
      <c r="AS108" s="12">
        <f t="shared" si="49"/>
        <v>0</v>
      </c>
      <c r="AT108" s="12">
        <f t="shared" si="49"/>
        <v>0</v>
      </c>
      <c r="AU108" s="12">
        <f t="shared" si="49"/>
        <v>0</v>
      </c>
      <c r="AV108" s="12">
        <f t="shared" si="49"/>
        <v>0</v>
      </c>
      <c r="AW108" s="12">
        <f t="shared" si="49"/>
        <v>0</v>
      </c>
      <c r="AX108" s="12">
        <f t="shared" si="49"/>
        <v>0</v>
      </c>
      <c r="AY108" s="12">
        <f>AY109+AY112+AY115</f>
        <v>0</v>
      </c>
      <c r="AZ108" s="12">
        <f>AZ109+AZ112+AZ115</f>
        <v>0</v>
      </c>
      <c r="BA108" s="12">
        <f t="shared" si="40"/>
        <v>0</v>
      </c>
      <c r="BB108" s="12">
        <f>BB109+BB112+BB115</f>
        <v>0</v>
      </c>
      <c r="BC108" s="12">
        <f t="shared" si="41"/>
        <v>0</v>
      </c>
      <c r="BD108" s="12">
        <f t="shared" si="42"/>
        <v>0</v>
      </c>
      <c r="BE108" s="12">
        <f t="shared" si="49"/>
        <v>0</v>
      </c>
    </row>
    <row r="109" spans="1:57" s="8" customFormat="1" ht="21" hidden="1" customHeight="1">
      <c r="A109" s="26"/>
      <c r="B109" s="12" t="s">
        <v>146</v>
      </c>
      <c r="C109" s="20" t="s">
        <v>56</v>
      </c>
      <c r="D109" s="12"/>
      <c r="E109" s="12"/>
      <c r="F109" s="12"/>
      <c r="G109" s="12"/>
      <c r="H109" s="12"/>
      <c r="I109" s="12">
        <v>0</v>
      </c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>
        <f t="shared" si="40"/>
        <v>0</v>
      </c>
      <c r="BB109" s="12"/>
      <c r="BC109" s="12">
        <f t="shared" si="41"/>
        <v>0</v>
      </c>
      <c r="BD109" s="12">
        <f t="shared" si="42"/>
        <v>0</v>
      </c>
      <c r="BE109" s="12"/>
    </row>
    <row r="110" spans="1:57" s="8" customFormat="1" ht="21" hidden="1" customHeight="1">
      <c r="A110" s="26"/>
      <c r="B110" s="12" t="s">
        <v>147</v>
      </c>
      <c r="C110" s="20" t="s">
        <v>127</v>
      </c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>
        <f t="shared" si="40"/>
        <v>0</v>
      </c>
      <c r="BB110" s="12"/>
      <c r="BC110" s="12">
        <f t="shared" si="41"/>
        <v>0</v>
      </c>
      <c r="BD110" s="12">
        <f t="shared" si="42"/>
        <v>0</v>
      </c>
      <c r="BE110" s="12"/>
    </row>
    <row r="111" spans="1:57" s="8" customFormat="1" ht="21" hidden="1" customHeight="1">
      <c r="A111" s="26"/>
      <c r="B111" s="12" t="s">
        <v>148</v>
      </c>
      <c r="C111" s="20" t="s">
        <v>89</v>
      </c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>
        <f t="shared" si="40"/>
        <v>0</v>
      </c>
      <c r="BB111" s="12"/>
      <c r="BC111" s="12">
        <f t="shared" si="41"/>
        <v>0</v>
      </c>
      <c r="BD111" s="12">
        <f t="shared" si="42"/>
        <v>0</v>
      </c>
      <c r="BE111" s="12"/>
    </row>
    <row r="112" spans="1:57" s="8" customFormat="1" ht="21" hidden="1" customHeight="1">
      <c r="A112" s="26"/>
      <c r="B112" s="12" t="s">
        <v>149</v>
      </c>
      <c r="C112" s="20" t="s">
        <v>56</v>
      </c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>
        <f t="shared" si="40"/>
        <v>0</v>
      </c>
      <c r="BB112" s="12"/>
      <c r="BC112" s="12">
        <f t="shared" si="41"/>
        <v>0</v>
      </c>
      <c r="BD112" s="12">
        <f t="shared" si="42"/>
        <v>0</v>
      </c>
      <c r="BE112" s="12"/>
    </row>
    <row r="113" spans="1:57" s="8" customFormat="1" ht="21" hidden="1" customHeight="1">
      <c r="A113" s="26"/>
      <c r="B113" s="12" t="s">
        <v>147</v>
      </c>
      <c r="C113" s="20" t="s">
        <v>127</v>
      </c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>
        <f t="shared" si="40"/>
        <v>0</v>
      </c>
      <c r="BB113" s="12"/>
      <c r="BC113" s="12">
        <f t="shared" si="41"/>
        <v>0</v>
      </c>
      <c r="BD113" s="12">
        <f t="shared" si="42"/>
        <v>0</v>
      </c>
      <c r="BE113" s="12"/>
    </row>
    <row r="114" spans="1:57" s="8" customFormat="1" ht="21" hidden="1" customHeight="1">
      <c r="A114" s="29"/>
      <c r="B114" s="30" t="s">
        <v>150</v>
      </c>
      <c r="C114" s="20" t="s">
        <v>89</v>
      </c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>
        <f t="shared" si="40"/>
        <v>0</v>
      </c>
      <c r="BB114" s="12"/>
      <c r="BC114" s="12">
        <f t="shared" si="41"/>
        <v>0</v>
      </c>
      <c r="BD114" s="12">
        <f t="shared" si="42"/>
        <v>0</v>
      </c>
      <c r="BE114" s="12"/>
    </row>
    <row r="115" spans="1:57" s="8" customFormat="1" ht="21" hidden="1" customHeight="1">
      <c r="A115" s="26"/>
      <c r="B115" s="12" t="s">
        <v>151</v>
      </c>
      <c r="C115" s="20" t="s">
        <v>56</v>
      </c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>
        <f t="shared" si="40"/>
        <v>0</v>
      </c>
      <c r="BB115" s="12"/>
      <c r="BC115" s="12">
        <f t="shared" si="41"/>
        <v>0</v>
      </c>
      <c r="BD115" s="12">
        <f t="shared" si="42"/>
        <v>0</v>
      </c>
      <c r="BE115" s="12"/>
    </row>
    <row r="116" spans="1:57" s="8" customFormat="1" ht="21" hidden="1" customHeight="1">
      <c r="A116" s="26"/>
      <c r="B116" s="12" t="s">
        <v>147</v>
      </c>
      <c r="C116" s="20" t="s">
        <v>127</v>
      </c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>
        <f t="shared" si="40"/>
        <v>0</v>
      </c>
      <c r="BB116" s="12"/>
      <c r="BC116" s="12">
        <f t="shared" si="41"/>
        <v>0</v>
      </c>
      <c r="BD116" s="12">
        <f t="shared" si="42"/>
        <v>0</v>
      </c>
      <c r="BE116" s="12"/>
    </row>
    <row r="117" spans="1:57" s="8" customFormat="1" ht="23.25" hidden="1" customHeight="1">
      <c r="A117" s="26"/>
      <c r="B117" s="12" t="s">
        <v>86</v>
      </c>
      <c r="C117" s="20" t="s">
        <v>152</v>
      </c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>
        <f t="shared" si="40"/>
        <v>0</v>
      </c>
      <c r="BB117" s="12"/>
      <c r="BC117" s="12">
        <f t="shared" si="41"/>
        <v>0</v>
      </c>
      <c r="BD117" s="12">
        <f t="shared" si="42"/>
        <v>0</v>
      </c>
      <c r="BE117" s="12"/>
    </row>
    <row r="118" spans="1:57" s="8" customFormat="1" ht="28.5" hidden="1" customHeight="1">
      <c r="A118" s="26">
        <v>4265</v>
      </c>
      <c r="B118" s="12" t="s">
        <v>153</v>
      </c>
      <c r="C118" s="20" t="s">
        <v>56</v>
      </c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>
        <f t="shared" si="40"/>
        <v>0</v>
      </c>
      <c r="BB118" s="12"/>
      <c r="BC118" s="12">
        <f t="shared" si="41"/>
        <v>0</v>
      </c>
      <c r="BD118" s="12">
        <f t="shared" si="42"/>
        <v>0</v>
      </c>
      <c r="BE118" s="12"/>
    </row>
    <row r="119" spans="1:57" s="8" customFormat="1" ht="25.5" hidden="1" customHeight="1">
      <c r="A119" s="26">
        <v>4266</v>
      </c>
      <c r="B119" s="12" t="s">
        <v>154</v>
      </c>
      <c r="C119" s="20" t="s">
        <v>56</v>
      </c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>
        <f t="shared" si="40"/>
        <v>0</v>
      </c>
      <c r="BB119" s="12"/>
      <c r="BC119" s="12">
        <f t="shared" si="41"/>
        <v>0</v>
      </c>
      <c r="BD119" s="12">
        <f t="shared" si="42"/>
        <v>0</v>
      </c>
      <c r="BE119" s="12"/>
    </row>
    <row r="120" spans="1:57" s="8" customFormat="1" ht="29.25" hidden="1" customHeight="1">
      <c r="A120" s="26"/>
      <c r="B120" s="20" t="s">
        <v>155</v>
      </c>
      <c r="C120" s="20" t="s">
        <v>156</v>
      </c>
      <c r="D120" s="12" t="e">
        <f t="shared" ref="D120:BE120" si="50">D119/D9/365*1000</f>
        <v>#DIV/0!</v>
      </c>
      <c r="E120" s="12" t="e">
        <f t="shared" si="50"/>
        <v>#DIV/0!</v>
      </c>
      <c r="F120" s="12" t="e">
        <f t="shared" si="50"/>
        <v>#DIV/0!</v>
      </c>
      <c r="G120" s="12" t="e">
        <f t="shared" si="50"/>
        <v>#DIV/0!</v>
      </c>
      <c r="H120" s="12" t="e">
        <f t="shared" si="50"/>
        <v>#DIV/0!</v>
      </c>
      <c r="I120" s="12" t="e">
        <f t="shared" si="50"/>
        <v>#DIV/0!</v>
      </c>
      <c r="J120" s="12"/>
      <c r="K120" s="12">
        <f t="shared" si="50"/>
        <v>0</v>
      </c>
      <c r="L120" s="12">
        <f t="shared" si="50"/>
        <v>0</v>
      </c>
      <c r="M120" s="12" t="e">
        <f t="shared" si="50"/>
        <v>#DIV/0!</v>
      </c>
      <c r="N120" s="12">
        <f t="shared" si="50"/>
        <v>0</v>
      </c>
      <c r="O120" s="12">
        <f t="shared" si="50"/>
        <v>0</v>
      </c>
      <c r="P120" s="12">
        <f t="shared" si="50"/>
        <v>0</v>
      </c>
      <c r="Q120" s="12">
        <f t="shared" si="50"/>
        <v>0</v>
      </c>
      <c r="R120" s="12">
        <f t="shared" si="50"/>
        <v>0</v>
      </c>
      <c r="S120" s="12">
        <f t="shared" si="50"/>
        <v>0</v>
      </c>
      <c r="T120" s="12">
        <f t="shared" si="50"/>
        <v>0</v>
      </c>
      <c r="U120" s="12">
        <f t="shared" si="50"/>
        <v>0</v>
      </c>
      <c r="V120" s="12">
        <f t="shared" si="50"/>
        <v>0</v>
      </c>
      <c r="W120" s="12">
        <f t="shared" si="50"/>
        <v>0</v>
      </c>
      <c r="X120" s="12">
        <f t="shared" si="50"/>
        <v>0</v>
      </c>
      <c r="Y120" s="12">
        <f t="shared" si="50"/>
        <v>0</v>
      </c>
      <c r="Z120" s="12">
        <f t="shared" si="50"/>
        <v>0</v>
      </c>
      <c r="AA120" s="12">
        <f t="shared" si="50"/>
        <v>0</v>
      </c>
      <c r="AB120" s="12">
        <f t="shared" si="50"/>
        <v>0</v>
      </c>
      <c r="AC120" s="12">
        <f t="shared" si="50"/>
        <v>0</v>
      </c>
      <c r="AD120" s="12">
        <f t="shared" si="50"/>
        <v>0</v>
      </c>
      <c r="AE120" s="12">
        <f t="shared" si="50"/>
        <v>0</v>
      </c>
      <c r="AF120" s="12">
        <f t="shared" si="50"/>
        <v>0</v>
      </c>
      <c r="AG120" s="12">
        <f t="shared" si="50"/>
        <v>0</v>
      </c>
      <c r="AH120" s="12">
        <f t="shared" si="50"/>
        <v>0</v>
      </c>
      <c r="AI120" s="12">
        <f t="shared" si="50"/>
        <v>0</v>
      </c>
      <c r="AJ120" s="12">
        <f t="shared" si="50"/>
        <v>0</v>
      </c>
      <c r="AK120" s="12">
        <f t="shared" si="50"/>
        <v>0</v>
      </c>
      <c r="AL120" s="12">
        <f t="shared" si="50"/>
        <v>0</v>
      </c>
      <c r="AM120" s="12">
        <f t="shared" si="50"/>
        <v>0</v>
      </c>
      <c r="AN120" s="12">
        <f t="shared" si="50"/>
        <v>0</v>
      </c>
      <c r="AO120" s="12">
        <f t="shared" si="50"/>
        <v>0</v>
      </c>
      <c r="AP120" s="12">
        <f t="shared" si="50"/>
        <v>0</v>
      </c>
      <c r="AQ120" s="12">
        <f t="shared" si="50"/>
        <v>0</v>
      </c>
      <c r="AR120" s="12">
        <f t="shared" si="50"/>
        <v>0</v>
      </c>
      <c r="AS120" s="12">
        <f t="shared" si="50"/>
        <v>0</v>
      </c>
      <c r="AT120" s="12">
        <f t="shared" si="50"/>
        <v>0</v>
      </c>
      <c r="AU120" s="12">
        <f t="shared" si="50"/>
        <v>0</v>
      </c>
      <c r="AV120" s="12">
        <f t="shared" si="50"/>
        <v>0</v>
      </c>
      <c r="AW120" s="12">
        <f t="shared" si="50"/>
        <v>0</v>
      </c>
      <c r="AX120" s="12">
        <f t="shared" si="50"/>
        <v>0</v>
      </c>
      <c r="AY120" s="12">
        <f>AY119/AY9/365*1000</f>
        <v>0</v>
      </c>
      <c r="AZ120" s="12">
        <f>AZ119/AZ9/365*1000</f>
        <v>0</v>
      </c>
      <c r="BA120" s="12">
        <f t="shared" si="40"/>
        <v>0</v>
      </c>
      <c r="BB120" s="12">
        <f>BB119/BB9/365*1000</f>
        <v>0</v>
      </c>
      <c r="BC120" s="12">
        <f t="shared" si="41"/>
        <v>0</v>
      </c>
      <c r="BD120" s="12">
        <f t="shared" si="42"/>
        <v>0</v>
      </c>
      <c r="BE120" s="12">
        <f t="shared" si="50"/>
        <v>0</v>
      </c>
    </row>
    <row r="121" spans="1:57" s="8" customFormat="1" ht="25.5" hidden="1" customHeight="1">
      <c r="A121" s="26">
        <v>4267</v>
      </c>
      <c r="B121" s="12" t="s">
        <v>157</v>
      </c>
      <c r="C121" s="20" t="s">
        <v>56</v>
      </c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>
        <f t="shared" si="40"/>
        <v>0</v>
      </c>
      <c r="BB121" s="12"/>
      <c r="BC121" s="12">
        <f t="shared" si="41"/>
        <v>0</v>
      </c>
      <c r="BD121" s="12">
        <f t="shared" si="42"/>
        <v>0</v>
      </c>
      <c r="BE121" s="12"/>
    </row>
    <row r="122" spans="1:57" s="8" customFormat="1" ht="20.25" hidden="1" customHeight="1">
      <c r="A122" s="26"/>
      <c r="B122" s="12" t="s">
        <v>158</v>
      </c>
      <c r="C122" s="20" t="s">
        <v>56</v>
      </c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>
        <f t="shared" si="40"/>
        <v>0</v>
      </c>
      <c r="BB122" s="12"/>
      <c r="BC122" s="12">
        <f t="shared" si="41"/>
        <v>0</v>
      </c>
      <c r="BD122" s="12">
        <f t="shared" si="42"/>
        <v>0</v>
      </c>
      <c r="BE122" s="12"/>
    </row>
    <row r="123" spans="1:57" s="8" customFormat="1" ht="25.5" hidden="1">
      <c r="A123" s="26"/>
      <c r="B123" s="20" t="s">
        <v>159</v>
      </c>
      <c r="C123" s="20" t="s">
        <v>156</v>
      </c>
      <c r="D123" s="12" t="e">
        <f t="shared" ref="D123:M123" si="51">D122*1000/365/D9</f>
        <v>#DIV/0!</v>
      </c>
      <c r="E123" s="12" t="e">
        <f t="shared" si="51"/>
        <v>#DIV/0!</v>
      </c>
      <c r="F123" s="12" t="e">
        <f t="shared" si="51"/>
        <v>#DIV/0!</v>
      </c>
      <c r="G123" s="12" t="e">
        <f t="shared" si="51"/>
        <v>#DIV/0!</v>
      </c>
      <c r="H123" s="12" t="e">
        <f t="shared" si="51"/>
        <v>#DIV/0!</v>
      </c>
      <c r="I123" s="12" t="e">
        <f t="shared" si="51"/>
        <v>#DIV/0!</v>
      </c>
      <c r="J123" s="12"/>
      <c r="K123" s="12">
        <f t="shared" si="51"/>
        <v>0</v>
      </c>
      <c r="L123" s="12">
        <f t="shared" si="51"/>
        <v>0</v>
      </c>
      <c r="M123" s="12" t="e">
        <f t="shared" si="51"/>
        <v>#DIV/0!</v>
      </c>
      <c r="N123" s="12">
        <f>N122*1000/365/N9*2</f>
        <v>0</v>
      </c>
      <c r="O123" s="12">
        <f>O122*1000/365/O9*2</f>
        <v>0</v>
      </c>
      <c r="P123" s="12">
        <f>P122*1000/365/P9</f>
        <v>0</v>
      </c>
      <c r="Q123" s="12">
        <f>Q122*1000/365/Q9*2</f>
        <v>0</v>
      </c>
      <c r="R123" s="12">
        <f>R122*1000/365/R9*2</f>
        <v>0</v>
      </c>
      <c r="S123" s="12">
        <f>S122*1000/365/S9</f>
        <v>0</v>
      </c>
      <c r="T123" s="12">
        <f>T122*1000/365/T9*2</f>
        <v>0</v>
      </c>
      <c r="U123" s="12">
        <f>U122*1000/365/U9*2</f>
        <v>0</v>
      </c>
      <c r="V123" s="12">
        <f>V122*1000/365/V9</f>
        <v>0</v>
      </c>
      <c r="W123" s="12">
        <f t="shared" ref="W123:AU123" si="52">W122*1000/365/W9</f>
        <v>0</v>
      </c>
      <c r="X123" s="12">
        <f t="shared" si="52"/>
        <v>0</v>
      </c>
      <c r="Y123" s="12">
        <f t="shared" si="52"/>
        <v>0</v>
      </c>
      <c r="Z123" s="12">
        <f t="shared" si="52"/>
        <v>0</v>
      </c>
      <c r="AA123" s="12">
        <f t="shared" si="52"/>
        <v>0</v>
      </c>
      <c r="AB123" s="12">
        <f t="shared" si="52"/>
        <v>0</v>
      </c>
      <c r="AC123" s="12">
        <f t="shared" si="52"/>
        <v>0</v>
      </c>
      <c r="AD123" s="12">
        <f t="shared" si="52"/>
        <v>0</v>
      </c>
      <c r="AE123" s="12">
        <f t="shared" si="52"/>
        <v>0</v>
      </c>
      <c r="AF123" s="12">
        <f t="shared" si="52"/>
        <v>0</v>
      </c>
      <c r="AG123" s="12">
        <f t="shared" si="52"/>
        <v>0</v>
      </c>
      <c r="AH123" s="12">
        <f t="shared" si="52"/>
        <v>0</v>
      </c>
      <c r="AI123" s="12">
        <f t="shared" si="52"/>
        <v>0</v>
      </c>
      <c r="AJ123" s="12">
        <f t="shared" si="52"/>
        <v>0</v>
      </c>
      <c r="AK123" s="12">
        <f t="shared" si="52"/>
        <v>0</v>
      </c>
      <c r="AL123" s="12">
        <f t="shared" si="52"/>
        <v>0</v>
      </c>
      <c r="AM123" s="12">
        <f t="shared" si="52"/>
        <v>0</v>
      </c>
      <c r="AN123" s="12">
        <f t="shared" si="52"/>
        <v>0</v>
      </c>
      <c r="AO123" s="12">
        <f t="shared" si="52"/>
        <v>0</v>
      </c>
      <c r="AP123" s="12">
        <f t="shared" si="52"/>
        <v>0</v>
      </c>
      <c r="AQ123" s="12">
        <f t="shared" si="52"/>
        <v>0</v>
      </c>
      <c r="AR123" s="12">
        <f t="shared" si="52"/>
        <v>0</v>
      </c>
      <c r="AS123" s="12">
        <f t="shared" si="52"/>
        <v>0</v>
      </c>
      <c r="AT123" s="12">
        <f t="shared" si="52"/>
        <v>0</v>
      </c>
      <c r="AU123" s="12">
        <f t="shared" si="52"/>
        <v>0</v>
      </c>
      <c r="AV123" s="12">
        <f>AV122*1000/365/AV9</f>
        <v>0</v>
      </c>
      <c r="AW123" s="12">
        <f>AW122*1000/365/AW9</f>
        <v>0</v>
      </c>
      <c r="AX123" s="12">
        <f>AX122*1000/365/AX9</f>
        <v>0</v>
      </c>
      <c r="AY123" s="12">
        <f>AY122*1000/365/AY9</f>
        <v>0</v>
      </c>
      <c r="AZ123" s="12">
        <f>AZ122*1000/365/AZ9</f>
        <v>0</v>
      </c>
      <c r="BA123" s="12">
        <f t="shared" si="40"/>
        <v>0</v>
      </c>
      <c r="BB123" s="12">
        <f>BB122*1000/365/BB9</f>
        <v>0</v>
      </c>
      <c r="BC123" s="12">
        <f t="shared" si="41"/>
        <v>0</v>
      </c>
      <c r="BD123" s="12">
        <f t="shared" si="42"/>
        <v>0</v>
      </c>
      <c r="BE123" s="12">
        <f>BE122*1000/365/BE9</f>
        <v>0</v>
      </c>
    </row>
    <row r="124" spans="1:57" s="8" customFormat="1" ht="21.75" hidden="1" customHeight="1">
      <c r="A124" s="26">
        <v>4269</v>
      </c>
      <c r="B124" s="12" t="s">
        <v>160</v>
      </c>
      <c r="C124" s="20" t="s">
        <v>56</v>
      </c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>
        <f t="shared" si="40"/>
        <v>0</v>
      </c>
      <c r="BB124" s="12"/>
      <c r="BC124" s="12">
        <f t="shared" si="41"/>
        <v>0</v>
      </c>
      <c r="BD124" s="12">
        <f t="shared" si="42"/>
        <v>0</v>
      </c>
      <c r="BE124" s="12"/>
    </row>
    <row r="125" spans="1:57" s="8" customFormat="1" hidden="1">
      <c r="A125" s="26">
        <v>0</v>
      </c>
      <c r="B125" s="12" t="s">
        <v>161</v>
      </c>
      <c r="C125" s="20" t="s">
        <v>56</v>
      </c>
      <c r="D125" s="12">
        <f>+D126+D129+D132</f>
        <v>0</v>
      </c>
      <c r="E125" s="12">
        <f>+E126+E129+E132</f>
        <v>0</v>
      </c>
      <c r="F125" s="12">
        <f>+F126+F129+F132</f>
        <v>0</v>
      </c>
      <c r="G125" s="12">
        <f>+G126+G129+G132</f>
        <v>0</v>
      </c>
      <c r="H125" s="12">
        <f t="shared" ref="H125:BE125" si="53">+H126+H129+H132</f>
        <v>0</v>
      </c>
      <c r="I125" s="12">
        <f>+I126+I129+I132</f>
        <v>0</v>
      </c>
      <c r="J125" s="12"/>
      <c r="K125" s="12">
        <f>+K126+K129+K132</f>
        <v>0</v>
      </c>
      <c r="L125" s="12">
        <f>+L126+L129+L132</f>
        <v>0</v>
      </c>
      <c r="M125" s="12">
        <f t="shared" si="53"/>
        <v>0</v>
      </c>
      <c r="N125" s="12">
        <f t="shared" si="53"/>
        <v>0</v>
      </c>
      <c r="O125" s="12">
        <f t="shared" si="53"/>
        <v>0</v>
      </c>
      <c r="P125" s="12">
        <f t="shared" si="53"/>
        <v>0</v>
      </c>
      <c r="Q125" s="12">
        <f t="shared" si="53"/>
        <v>0</v>
      </c>
      <c r="R125" s="12">
        <f t="shared" si="53"/>
        <v>0</v>
      </c>
      <c r="S125" s="12">
        <f t="shared" si="53"/>
        <v>0</v>
      </c>
      <c r="T125" s="12">
        <f t="shared" si="53"/>
        <v>0</v>
      </c>
      <c r="U125" s="12">
        <f t="shared" si="53"/>
        <v>0</v>
      </c>
      <c r="V125" s="12">
        <f t="shared" si="53"/>
        <v>0</v>
      </c>
      <c r="W125" s="12">
        <f t="shared" si="53"/>
        <v>0</v>
      </c>
      <c r="X125" s="12">
        <f t="shared" si="53"/>
        <v>0</v>
      </c>
      <c r="Y125" s="12">
        <f t="shared" si="53"/>
        <v>0</v>
      </c>
      <c r="Z125" s="12">
        <f t="shared" si="53"/>
        <v>0</v>
      </c>
      <c r="AA125" s="12">
        <f t="shared" si="53"/>
        <v>0</v>
      </c>
      <c r="AB125" s="12">
        <f t="shared" si="53"/>
        <v>0</v>
      </c>
      <c r="AC125" s="12">
        <f t="shared" si="53"/>
        <v>0</v>
      </c>
      <c r="AD125" s="12">
        <f t="shared" si="53"/>
        <v>0</v>
      </c>
      <c r="AE125" s="12">
        <f t="shared" si="53"/>
        <v>0</v>
      </c>
      <c r="AF125" s="12">
        <f t="shared" si="53"/>
        <v>0</v>
      </c>
      <c r="AG125" s="12">
        <f t="shared" si="53"/>
        <v>0</v>
      </c>
      <c r="AH125" s="12">
        <f t="shared" si="53"/>
        <v>0</v>
      </c>
      <c r="AI125" s="12">
        <f t="shared" si="53"/>
        <v>0</v>
      </c>
      <c r="AJ125" s="12">
        <f t="shared" si="53"/>
        <v>0</v>
      </c>
      <c r="AK125" s="12">
        <f t="shared" si="53"/>
        <v>0</v>
      </c>
      <c r="AL125" s="12">
        <f t="shared" si="53"/>
        <v>0</v>
      </c>
      <c r="AM125" s="12">
        <f t="shared" si="53"/>
        <v>0</v>
      </c>
      <c r="AN125" s="12">
        <f t="shared" si="53"/>
        <v>0</v>
      </c>
      <c r="AO125" s="12">
        <f t="shared" si="53"/>
        <v>0</v>
      </c>
      <c r="AP125" s="12">
        <f t="shared" si="53"/>
        <v>0</v>
      </c>
      <c r="AQ125" s="12">
        <f t="shared" si="53"/>
        <v>0</v>
      </c>
      <c r="AR125" s="12">
        <f t="shared" si="53"/>
        <v>0</v>
      </c>
      <c r="AS125" s="12">
        <f t="shared" si="53"/>
        <v>0</v>
      </c>
      <c r="AT125" s="12">
        <f t="shared" si="53"/>
        <v>0</v>
      </c>
      <c r="AU125" s="12">
        <f t="shared" si="53"/>
        <v>0</v>
      </c>
      <c r="AV125" s="12">
        <f t="shared" si="53"/>
        <v>0</v>
      </c>
      <c r="AW125" s="12">
        <f t="shared" si="53"/>
        <v>0</v>
      </c>
      <c r="AX125" s="12">
        <f t="shared" si="53"/>
        <v>0</v>
      </c>
      <c r="AY125" s="12">
        <f>+AY126+AY129+AY132</f>
        <v>0</v>
      </c>
      <c r="AZ125" s="12">
        <f>+AZ126+AZ129+AZ132</f>
        <v>0</v>
      </c>
      <c r="BA125" s="12">
        <f t="shared" si="40"/>
        <v>0</v>
      </c>
      <c r="BB125" s="12">
        <f>+BB126+BB129+BB132</f>
        <v>0</v>
      </c>
      <c r="BC125" s="12">
        <f t="shared" si="41"/>
        <v>0</v>
      </c>
      <c r="BD125" s="12">
        <f t="shared" si="42"/>
        <v>0</v>
      </c>
      <c r="BE125" s="12">
        <f t="shared" si="53"/>
        <v>0</v>
      </c>
    </row>
    <row r="126" spans="1:57" s="8" customFormat="1" ht="18" hidden="1" customHeight="1">
      <c r="A126" s="26">
        <v>0</v>
      </c>
      <c r="B126" s="12" t="s">
        <v>162</v>
      </c>
      <c r="C126" s="20" t="s">
        <v>56</v>
      </c>
      <c r="D126" s="12">
        <f>+D127+D128</f>
        <v>0</v>
      </c>
      <c r="E126" s="12">
        <f>+E127+E128</f>
        <v>0</v>
      </c>
      <c r="F126" s="12">
        <f>+F127+F128</f>
        <v>0</v>
      </c>
      <c r="G126" s="12">
        <f>+G127+G128</f>
        <v>0</v>
      </c>
      <c r="H126" s="12">
        <f t="shared" ref="H126:BE126" si="54">+H127+H128</f>
        <v>0</v>
      </c>
      <c r="I126" s="12">
        <f>+I127+I128</f>
        <v>0</v>
      </c>
      <c r="J126" s="12"/>
      <c r="K126" s="12">
        <f>+K127+K128</f>
        <v>0</v>
      </c>
      <c r="L126" s="12">
        <f>+L127+L128</f>
        <v>0</v>
      </c>
      <c r="M126" s="12">
        <f t="shared" si="54"/>
        <v>0</v>
      </c>
      <c r="N126" s="12">
        <f t="shared" si="54"/>
        <v>0</v>
      </c>
      <c r="O126" s="12">
        <f t="shared" si="54"/>
        <v>0</v>
      </c>
      <c r="P126" s="12">
        <f t="shared" si="54"/>
        <v>0</v>
      </c>
      <c r="Q126" s="12">
        <f t="shared" si="54"/>
        <v>0</v>
      </c>
      <c r="R126" s="12">
        <f t="shared" si="54"/>
        <v>0</v>
      </c>
      <c r="S126" s="12">
        <f t="shared" si="54"/>
        <v>0</v>
      </c>
      <c r="T126" s="12">
        <f t="shared" si="54"/>
        <v>0</v>
      </c>
      <c r="U126" s="12">
        <f t="shared" si="54"/>
        <v>0</v>
      </c>
      <c r="V126" s="12">
        <f t="shared" si="54"/>
        <v>0</v>
      </c>
      <c r="W126" s="12">
        <f t="shared" si="54"/>
        <v>0</v>
      </c>
      <c r="X126" s="12">
        <f t="shared" si="54"/>
        <v>0</v>
      </c>
      <c r="Y126" s="12">
        <f t="shared" si="54"/>
        <v>0</v>
      </c>
      <c r="Z126" s="12">
        <f t="shared" si="54"/>
        <v>0</v>
      </c>
      <c r="AA126" s="12">
        <f t="shared" si="54"/>
        <v>0</v>
      </c>
      <c r="AB126" s="12">
        <f t="shared" si="54"/>
        <v>0</v>
      </c>
      <c r="AC126" s="12">
        <f t="shared" si="54"/>
        <v>0</v>
      </c>
      <c r="AD126" s="12">
        <f t="shared" si="54"/>
        <v>0</v>
      </c>
      <c r="AE126" s="12">
        <f t="shared" si="54"/>
        <v>0</v>
      </c>
      <c r="AF126" s="12">
        <f t="shared" si="54"/>
        <v>0</v>
      </c>
      <c r="AG126" s="12">
        <f t="shared" si="54"/>
        <v>0</v>
      </c>
      <c r="AH126" s="12">
        <f t="shared" si="54"/>
        <v>0</v>
      </c>
      <c r="AI126" s="12">
        <f t="shared" si="54"/>
        <v>0</v>
      </c>
      <c r="AJ126" s="12">
        <f t="shared" si="54"/>
        <v>0</v>
      </c>
      <c r="AK126" s="12">
        <f t="shared" si="54"/>
        <v>0</v>
      </c>
      <c r="AL126" s="12">
        <f t="shared" si="54"/>
        <v>0</v>
      </c>
      <c r="AM126" s="12">
        <f t="shared" si="54"/>
        <v>0</v>
      </c>
      <c r="AN126" s="12">
        <f t="shared" si="54"/>
        <v>0</v>
      </c>
      <c r="AO126" s="12">
        <f t="shared" si="54"/>
        <v>0</v>
      </c>
      <c r="AP126" s="12">
        <f t="shared" si="54"/>
        <v>0</v>
      </c>
      <c r="AQ126" s="12">
        <f t="shared" si="54"/>
        <v>0</v>
      </c>
      <c r="AR126" s="12">
        <f t="shared" si="54"/>
        <v>0</v>
      </c>
      <c r="AS126" s="12">
        <f t="shared" si="54"/>
        <v>0</v>
      </c>
      <c r="AT126" s="12">
        <f t="shared" si="54"/>
        <v>0</v>
      </c>
      <c r="AU126" s="12">
        <f t="shared" si="54"/>
        <v>0</v>
      </c>
      <c r="AV126" s="12">
        <f t="shared" si="54"/>
        <v>0</v>
      </c>
      <c r="AW126" s="12">
        <f t="shared" si="54"/>
        <v>0</v>
      </c>
      <c r="AX126" s="12">
        <f t="shared" si="54"/>
        <v>0</v>
      </c>
      <c r="AY126" s="12">
        <f>+AY127+AY128</f>
        <v>0</v>
      </c>
      <c r="AZ126" s="12">
        <f>+AZ127+AZ128</f>
        <v>0</v>
      </c>
      <c r="BA126" s="12">
        <f t="shared" si="40"/>
        <v>0</v>
      </c>
      <c r="BB126" s="12">
        <f>+BB127+BB128</f>
        <v>0</v>
      </c>
      <c r="BC126" s="12">
        <f t="shared" si="41"/>
        <v>0</v>
      </c>
      <c r="BD126" s="12">
        <f t="shared" si="42"/>
        <v>0</v>
      </c>
      <c r="BE126" s="12">
        <f t="shared" si="54"/>
        <v>0</v>
      </c>
    </row>
    <row r="127" spans="1:57" s="8" customFormat="1" ht="25.5" hidden="1">
      <c r="A127" s="26">
        <v>4411</v>
      </c>
      <c r="B127" s="12" t="s">
        <v>163</v>
      </c>
      <c r="C127" s="20" t="s">
        <v>56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>
        <f t="shared" si="40"/>
        <v>0</v>
      </c>
      <c r="BB127" s="12"/>
      <c r="BC127" s="12">
        <f t="shared" si="41"/>
        <v>0</v>
      </c>
      <c r="BD127" s="12">
        <f t="shared" si="42"/>
        <v>0</v>
      </c>
      <c r="BE127" s="12"/>
    </row>
    <row r="128" spans="1:57" s="8" customFormat="1" ht="17.25" hidden="1" customHeight="1">
      <c r="A128" s="26">
        <v>4412</v>
      </c>
      <c r="B128" s="12" t="s">
        <v>164</v>
      </c>
      <c r="C128" s="20" t="s">
        <v>56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>
        <f t="shared" si="40"/>
        <v>0</v>
      </c>
      <c r="BB128" s="12"/>
      <c r="BC128" s="12">
        <f t="shared" si="41"/>
        <v>0</v>
      </c>
      <c r="BD128" s="12">
        <f t="shared" si="42"/>
        <v>0</v>
      </c>
      <c r="BE128" s="12"/>
    </row>
    <row r="129" spans="1:57" s="8" customFormat="1" ht="16.5" hidden="1" customHeight="1">
      <c r="A129" s="26">
        <v>0</v>
      </c>
      <c r="B129" s="12" t="s">
        <v>165</v>
      </c>
      <c r="C129" s="20" t="s">
        <v>56</v>
      </c>
      <c r="D129" s="12">
        <f>+D130+D131</f>
        <v>0</v>
      </c>
      <c r="E129" s="12">
        <f>+E130+E131</f>
        <v>0</v>
      </c>
      <c r="F129" s="12">
        <f>+F130+F131</f>
        <v>0</v>
      </c>
      <c r="G129" s="12">
        <f>+G130+G131</f>
        <v>0</v>
      </c>
      <c r="H129" s="12">
        <f t="shared" ref="H129:BE129" si="55">+H130+H131</f>
        <v>0</v>
      </c>
      <c r="I129" s="12">
        <f>+I130+I131</f>
        <v>0</v>
      </c>
      <c r="J129" s="12"/>
      <c r="K129" s="12">
        <f>+K130+K131</f>
        <v>0</v>
      </c>
      <c r="L129" s="12">
        <f>+L130+L131</f>
        <v>0</v>
      </c>
      <c r="M129" s="12">
        <f t="shared" si="55"/>
        <v>0</v>
      </c>
      <c r="N129" s="12">
        <f t="shared" si="55"/>
        <v>0</v>
      </c>
      <c r="O129" s="12">
        <f t="shared" si="55"/>
        <v>0</v>
      </c>
      <c r="P129" s="12">
        <f t="shared" si="55"/>
        <v>0</v>
      </c>
      <c r="Q129" s="12">
        <f t="shared" si="55"/>
        <v>0</v>
      </c>
      <c r="R129" s="12">
        <f t="shared" si="55"/>
        <v>0</v>
      </c>
      <c r="S129" s="12">
        <f t="shared" si="55"/>
        <v>0</v>
      </c>
      <c r="T129" s="12">
        <f t="shared" si="55"/>
        <v>0</v>
      </c>
      <c r="U129" s="12">
        <f t="shared" si="55"/>
        <v>0</v>
      </c>
      <c r="V129" s="12">
        <f t="shared" si="55"/>
        <v>0</v>
      </c>
      <c r="W129" s="12">
        <f t="shared" si="55"/>
        <v>0</v>
      </c>
      <c r="X129" s="12">
        <f t="shared" si="55"/>
        <v>0</v>
      </c>
      <c r="Y129" s="12">
        <f t="shared" si="55"/>
        <v>0</v>
      </c>
      <c r="Z129" s="12">
        <f t="shared" si="55"/>
        <v>0</v>
      </c>
      <c r="AA129" s="12">
        <f t="shared" si="55"/>
        <v>0</v>
      </c>
      <c r="AB129" s="12">
        <f t="shared" si="55"/>
        <v>0</v>
      </c>
      <c r="AC129" s="12">
        <f t="shared" si="55"/>
        <v>0</v>
      </c>
      <c r="AD129" s="12">
        <f t="shared" si="55"/>
        <v>0</v>
      </c>
      <c r="AE129" s="12">
        <f t="shared" si="55"/>
        <v>0</v>
      </c>
      <c r="AF129" s="12">
        <f t="shared" si="55"/>
        <v>0</v>
      </c>
      <c r="AG129" s="12">
        <f t="shared" si="55"/>
        <v>0</v>
      </c>
      <c r="AH129" s="12">
        <f t="shared" si="55"/>
        <v>0</v>
      </c>
      <c r="AI129" s="12">
        <f t="shared" si="55"/>
        <v>0</v>
      </c>
      <c r="AJ129" s="12">
        <f t="shared" si="55"/>
        <v>0</v>
      </c>
      <c r="AK129" s="12">
        <f t="shared" si="55"/>
        <v>0</v>
      </c>
      <c r="AL129" s="12">
        <f t="shared" si="55"/>
        <v>0</v>
      </c>
      <c r="AM129" s="12">
        <f t="shared" si="55"/>
        <v>0</v>
      </c>
      <c r="AN129" s="12">
        <f t="shared" si="55"/>
        <v>0</v>
      </c>
      <c r="AO129" s="12">
        <f t="shared" si="55"/>
        <v>0</v>
      </c>
      <c r="AP129" s="12">
        <f t="shared" si="55"/>
        <v>0</v>
      </c>
      <c r="AQ129" s="12">
        <f t="shared" si="55"/>
        <v>0</v>
      </c>
      <c r="AR129" s="12">
        <f t="shared" si="55"/>
        <v>0</v>
      </c>
      <c r="AS129" s="12">
        <f t="shared" si="55"/>
        <v>0</v>
      </c>
      <c r="AT129" s="12">
        <f t="shared" si="55"/>
        <v>0</v>
      </c>
      <c r="AU129" s="12">
        <f t="shared" si="55"/>
        <v>0</v>
      </c>
      <c r="AV129" s="12">
        <f t="shared" si="55"/>
        <v>0</v>
      </c>
      <c r="AW129" s="12">
        <f t="shared" si="55"/>
        <v>0</v>
      </c>
      <c r="AX129" s="12">
        <f t="shared" si="55"/>
        <v>0</v>
      </c>
      <c r="AY129" s="12">
        <f>+AY130+AY131</f>
        <v>0</v>
      </c>
      <c r="AZ129" s="12">
        <f>+AZ130+AZ131</f>
        <v>0</v>
      </c>
      <c r="BA129" s="12">
        <f t="shared" si="40"/>
        <v>0</v>
      </c>
      <c r="BB129" s="12">
        <f>+BB130+BB131</f>
        <v>0</v>
      </c>
      <c r="BC129" s="12">
        <f t="shared" si="41"/>
        <v>0</v>
      </c>
      <c r="BD129" s="12">
        <f t="shared" si="42"/>
        <v>0</v>
      </c>
      <c r="BE129" s="12">
        <f t="shared" si="55"/>
        <v>0</v>
      </c>
    </row>
    <row r="130" spans="1:57" s="8" customFormat="1" ht="24" hidden="1" customHeight="1">
      <c r="A130" s="26">
        <v>4421</v>
      </c>
      <c r="B130" s="12" t="s">
        <v>166</v>
      </c>
      <c r="C130" s="20" t="s">
        <v>56</v>
      </c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>
        <f t="shared" si="40"/>
        <v>0</v>
      </c>
      <c r="BB130" s="12"/>
      <c r="BC130" s="12">
        <f t="shared" si="41"/>
        <v>0</v>
      </c>
      <c r="BD130" s="12">
        <f t="shared" si="42"/>
        <v>0</v>
      </c>
      <c r="BE130" s="12"/>
    </row>
    <row r="131" spans="1:57" s="8" customFormat="1" ht="27.75" hidden="1" customHeight="1">
      <c r="A131" s="26">
        <v>4422</v>
      </c>
      <c r="B131" s="12" t="s">
        <v>167</v>
      </c>
      <c r="C131" s="20" t="s">
        <v>56</v>
      </c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>
        <f t="shared" si="40"/>
        <v>0</v>
      </c>
      <c r="BB131" s="12"/>
      <c r="BC131" s="12">
        <f t="shared" si="41"/>
        <v>0</v>
      </c>
      <c r="BD131" s="12">
        <f t="shared" si="42"/>
        <v>0</v>
      </c>
      <c r="BE131" s="12"/>
    </row>
    <row r="132" spans="1:57" s="8" customFormat="1" ht="23.25" hidden="1" customHeight="1">
      <c r="A132" s="26">
        <v>0</v>
      </c>
      <c r="B132" s="12" t="s">
        <v>168</v>
      </c>
      <c r="C132" s="20" t="s">
        <v>56</v>
      </c>
      <c r="D132" s="12">
        <f>+D133+D134+D135</f>
        <v>0</v>
      </c>
      <c r="E132" s="12">
        <f>+E133+E134+E135</f>
        <v>0</v>
      </c>
      <c r="F132" s="12">
        <f>+F133+F134+F135</f>
        <v>0</v>
      </c>
      <c r="G132" s="12">
        <f>+G133+G134+G135</f>
        <v>0</v>
      </c>
      <c r="H132" s="12">
        <f t="shared" ref="H132:BE132" si="56">+H133+H134+H135</f>
        <v>0</v>
      </c>
      <c r="I132" s="12">
        <f>+I133+I134+I135</f>
        <v>0</v>
      </c>
      <c r="J132" s="12"/>
      <c r="K132" s="12">
        <f>+K133+K134+K135</f>
        <v>0</v>
      </c>
      <c r="L132" s="12">
        <f>+L133+L134+L135</f>
        <v>0</v>
      </c>
      <c r="M132" s="12">
        <f t="shared" si="56"/>
        <v>0</v>
      </c>
      <c r="N132" s="12">
        <f t="shared" si="56"/>
        <v>0</v>
      </c>
      <c r="O132" s="12">
        <f t="shared" si="56"/>
        <v>0</v>
      </c>
      <c r="P132" s="12">
        <f t="shared" si="56"/>
        <v>0</v>
      </c>
      <c r="Q132" s="12">
        <f t="shared" si="56"/>
        <v>0</v>
      </c>
      <c r="R132" s="12">
        <f t="shared" si="56"/>
        <v>0</v>
      </c>
      <c r="S132" s="12">
        <f t="shared" si="56"/>
        <v>0</v>
      </c>
      <c r="T132" s="12">
        <f t="shared" si="56"/>
        <v>0</v>
      </c>
      <c r="U132" s="12">
        <f t="shared" si="56"/>
        <v>0</v>
      </c>
      <c r="V132" s="12">
        <f t="shared" si="56"/>
        <v>0</v>
      </c>
      <c r="W132" s="12">
        <f t="shared" si="56"/>
        <v>0</v>
      </c>
      <c r="X132" s="12">
        <f t="shared" si="56"/>
        <v>0</v>
      </c>
      <c r="Y132" s="12">
        <f t="shared" si="56"/>
        <v>0</v>
      </c>
      <c r="Z132" s="12">
        <f t="shared" si="56"/>
        <v>0</v>
      </c>
      <c r="AA132" s="12">
        <f t="shared" si="56"/>
        <v>0</v>
      </c>
      <c r="AB132" s="12">
        <f t="shared" si="56"/>
        <v>0</v>
      </c>
      <c r="AC132" s="12">
        <f t="shared" si="56"/>
        <v>0</v>
      </c>
      <c r="AD132" s="12">
        <f t="shared" si="56"/>
        <v>0</v>
      </c>
      <c r="AE132" s="12">
        <f t="shared" si="56"/>
        <v>0</v>
      </c>
      <c r="AF132" s="12">
        <f t="shared" si="56"/>
        <v>0</v>
      </c>
      <c r="AG132" s="12">
        <f t="shared" si="56"/>
        <v>0</v>
      </c>
      <c r="AH132" s="12">
        <f t="shared" si="56"/>
        <v>0</v>
      </c>
      <c r="AI132" s="12">
        <f t="shared" si="56"/>
        <v>0</v>
      </c>
      <c r="AJ132" s="12">
        <f t="shared" si="56"/>
        <v>0</v>
      </c>
      <c r="AK132" s="12">
        <f t="shared" si="56"/>
        <v>0</v>
      </c>
      <c r="AL132" s="12">
        <f t="shared" si="56"/>
        <v>0</v>
      </c>
      <c r="AM132" s="12">
        <f t="shared" si="56"/>
        <v>0</v>
      </c>
      <c r="AN132" s="12">
        <f t="shared" si="56"/>
        <v>0</v>
      </c>
      <c r="AO132" s="12">
        <f t="shared" si="56"/>
        <v>0</v>
      </c>
      <c r="AP132" s="12">
        <f t="shared" si="56"/>
        <v>0</v>
      </c>
      <c r="AQ132" s="12">
        <f t="shared" si="56"/>
        <v>0</v>
      </c>
      <c r="AR132" s="12">
        <f t="shared" si="56"/>
        <v>0</v>
      </c>
      <c r="AS132" s="12">
        <f t="shared" si="56"/>
        <v>0</v>
      </c>
      <c r="AT132" s="12">
        <f t="shared" si="56"/>
        <v>0</v>
      </c>
      <c r="AU132" s="12">
        <f t="shared" si="56"/>
        <v>0</v>
      </c>
      <c r="AV132" s="12">
        <f t="shared" si="56"/>
        <v>0</v>
      </c>
      <c r="AW132" s="12">
        <f t="shared" si="56"/>
        <v>0</v>
      </c>
      <c r="AX132" s="12">
        <f t="shared" si="56"/>
        <v>0</v>
      </c>
      <c r="AY132" s="12">
        <f>+AY133+AY134+AY135</f>
        <v>0</v>
      </c>
      <c r="AZ132" s="12">
        <f>+AZ133+AZ134+AZ135</f>
        <v>0</v>
      </c>
      <c r="BA132" s="12">
        <f t="shared" si="40"/>
        <v>0</v>
      </c>
      <c r="BB132" s="12">
        <f>+BB133+BB134+BB135</f>
        <v>0</v>
      </c>
      <c r="BC132" s="12">
        <f t="shared" si="41"/>
        <v>0</v>
      </c>
      <c r="BD132" s="12">
        <f t="shared" si="42"/>
        <v>0</v>
      </c>
      <c r="BE132" s="12">
        <f t="shared" si="56"/>
        <v>0</v>
      </c>
    </row>
    <row r="133" spans="1:57" s="8" customFormat="1" ht="34.5" hidden="1" customHeight="1">
      <c r="A133" s="26">
        <v>4431</v>
      </c>
      <c r="B133" s="12" t="s">
        <v>169</v>
      </c>
      <c r="C133" s="20" t="s">
        <v>56</v>
      </c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>
        <f t="shared" si="40"/>
        <v>0</v>
      </c>
      <c r="BB133" s="12"/>
      <c r="BC133" s="12">
        <f t="shared" si="41"/>
        <v>0</v>
      </c>
      <c r="BD133" s="12">
        <f t="shared" si="42"/>
        <v>0</v>
      </c>
      <c r="BE133" s="12"/>
    </row>
    <row r="134" spans="1:57" s="8" customFormat="1" hidden="1">
      <c r="A134" s="26">
        <v>4432</v>
      </c>
      <c r="B134" s="12" t="s">
        <v>170</v>
      </c>
      <c r="C134" s="20" t="s">
        <v>56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>
        <f t="shared" si="40"/>
        <v>0</v>
      </c>
      <c r="BB134" s="12"/>
      <c r="BC134" s="12">
        <f t="shared" si="41"/>
        <v>0</v>
      </c>
      <c r="BD134" s="12">
        <f t="shared" si="42"/>
        <v>0</v>
      </c>
      <c r="BE134" s="12"/>
    </row>
    <row r="135" spans="1:57" s="8" customFormat="1" ht="21" hidden="1" customHeight="1">
      <c r="A135" s="26">
        <v>4433</v>
      </c>
      <c r="B135" s="12" t="s">
        <v>171</v>
      </c>
      <c r="C135" s="20" t="s">
        <v>56</v>
      </c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>
        <f t="shared" si="40"/>
        <v>0</v>
      </c>
      <c r="BB135" s="12"/>
      <c r="BC135" s="12">
        <f t="shared" si="41"/>
        <v>0</v>
      </c>
      <c r="BD135" s="12">
        <f t="shared" si="42"/>
        <v>0</v>
      </c>
      <c r="BE135" s="12"/>
    </row>
    <row r="136" spans="1:57" s="8" customFormat="1" hidden="1">
      <c r="A136" s="26">
        <v>0</v>
      </c>
      <c r="B136" s="12" t="s">
        <v>172</v>
      </c>
      <c r="C136" s="20" t="s">
        <v>56</v>
      </c>
      <c r="D136" s="12">
        <f t="shared" ref="D136:BE136" si="57">+D137+D140</f>
        <v>0</v>
      </c>
      <c r="E136" s="12">
        <f t="shared" si="57"/>
        <v>0</v>
      </c>
      <c r="F136" s="12">
        <f t="shared" si="57"/>
        <v>0</v>
      </c>
      <c r="G136" s="12">
        <f t="shared" si="57"/>
        <v>0</v>
      </c>
      <c r="H136" s="12">
        <f t="shared" si="57"/>
        <v>0</v>
      </c>
      <c r="I136" s="12">
        <f t="shared" si="57"/>
        <v>0</v>
      </c>
      <c r="J136" s="12"/>
      <c r="K136" s="12">
        <f t="shared" si="57"/>
        <v>0</v>
      </c>
      <c r="L136" s="12">
        <f t="shared" si="57"/>
        <v>0</v>
      </c>
      <c r="M136" s="12">
        <f t="shared" si="57"/>
        <v>0</v>
      </c>
      <c r="N136" s="12">
        <f t="shared" si="57"/>
        <v>0</v>
      </c>
      <c r="O136" s="12">
        <f t="shared" si="57"/>
        <v>0</v>
      </c>
      <c r="P136" s="12">
        <f t="shared" si="57"/>
        <v>0</v>
      </c>
      <c r="Q136" s="12">
        <f t="shared" si="57"/>
        <v>0</v>
      </c>
      <c r="R136" s="12">
        <f t="shared" si="57"/>
        <v>0</v>
      </c>
      <c r="S136" s="12">
        <f t="shared" si="57"/>
        <v>0</v>
      </c>
      <c r="T136" s="12">
        <f t="shared" si="57"/>
        <v>0</v>
      </c>
      <c r="U136" s="12">
        <f t="shared" si="57"/>
        <v>0</v>
      </c>
      <c r="V136" s="12">
        <f t="shared" si="57"/>
        <v>0</v>
      </c>
      <c r="W136" s="12">
        <f t="shared" si="57"/>
        <v>0</v>
      </c>
      <c r="X136" s="12">
        <f t="shared" si="57"/>
        <v>0</v>
      </c>
      <c r="Y136" s="12">
        <f t="shared" si="57"/>
        <v>0</v>
      </c>
      <c r="Z136" s="12">
        <f t="shared" si="57"/>
        <v>0</v>
      </c>
      <c r="AA136" s="12">
        <f t="shared" si="57"/>
        <v>0</v>
      </c>
      <c r="AB136" s="12">
        <f t="shared" si="57"/>
        <v>0</v>
      </c>
      <c r="AC136" s="12">
        <f t="shared" si="57"/>
        <v>0</v>
      </c>
      <c r="AD136" s="12">
        <f t="shared" si="57"/>
        <v>0</v>
      </c>
      <c r="AE136" s="12">
        <f t="shared" si="57"/>
        <v>0</v>
      </c>
      <c r="AF136" s="12">
        <f t="shared" si="57"/>
        <v>0</v>
      </c>
      <c r="AG136" s="12">
        <f t="shared" si="57"/>
        <v>0</v>
      </c>
      <c r="AH136" s="12">
        <f t="shared" si="57"/>
        <v>0</v>
      </c>
      <c r="AI136" s="12">
        <f t="shared" si="57"/>
        <v>0</v>
      </c>
      <c r="AJ136" s="12">
        <f t="shared" si="57"/>
        <v>0</v>
      </c>
      <c r="AK136" s="12">
        <f t="shared" si="57"/>
        <v>0</v>
      </c>
      <c r="AL136" s="12">
        <f t="shared" si="57"/>
        <v>0</v>
      </c>
      <c r="AM136" s="12">
        <f t="shared" si="57"/>
        <v>0</v>
      </c>
      <c r="AN136" s="12">
        <f t="shared" si="57"/>
        <v>0</v>
      </c>
      <c r="AO136" s="12">
        <f t="shared" si="57"/>
        <v>0</v>
      </c>
      <c r="AP136" s="12">
        <f t="shared" si="57"/>
        <v>0</v>
      </c>
      <c r="AQ136" s="12">
        <f t="shared" si="57"/>
        <v>0</v>
      </c>
      <c r="AR136" s="12">
        <f t="shared" si="57"/>
        <v>0</v>
      </c>
      <c r="AS136" s="12">
        <f t="shared" si="57"/>
        <v>0</v>
      </c>
      <c r="AT136" s="12">
        <f t="shared" si="57"/>
        <v>0</v>
      </c>
      <c r="AU136" s="12">
        <f t="shared" si="57"/>
        <v>0</v>
      </c>
      <c r="AV136" s="12">
        <f t="shared" si="57"/>
        <v>0</v>
      </c>
      <c r="AW136" s="12">
        <f t="shared" si="57"/>
        <v>0</v>
      </c>
      <c r="AX136" s="12">
        <f t="shared" si="57"/>
        <v>0</v>
      </c>
      <c r="AY136" s="12">
        <f>+AY137+AY140</f>
        <v>0</v>
      </c>
      <c r="AZ136" s="12">
        <f>+AZ137+AZ140</f>
        <v>0</v>
      </c>
      <c r="BA136" s="12">
        <f t="shared" si="40"/>
        <v>0</v>
      </c>
      <c r="BB136" s="12">
        <f>+BB137+BB140</f>
        <v>0</v>
      </c>
      <c r="BC136" s="12">
        <f t="shared" si="41"/>
        <v>0</v>
      </c>
      <c r="BD136" s="12">
        <f t="shared" si="42"/>
        <v>0</v>
      </c>
      <c r="BE136" s="12">
        <f t="shared" si="57"/>
        <v>0</v>
      </c>
    </row>
    <row r="137" spans="1:57" s="8" customFormat="1" ht="30" hidden="1" customHeight="1">
      <c r="A137" s="26">
        <v>0</v>
      </c>
      <c r="B137" s="12" t="s">
        <v>173</v>
      </c>
      <c r="C137" s="20" t="s">
        <v>56</v>
      </c>
      <c r="D137" s="12">
        <f t="shared" ref="D137:BE137" si="58">+D138+D139</f>
        <v>0</v>
      </c>
      <c r="E137" s="12">
        <f t="shared" si="58"/>
        <v>0</v>
      </c>
      <c r="F137" s="12">
        <f t="shared" si="58"/>
        <v>0</v>
      </c>
      <c r="G137" s="12">
        <f t="shared" si="58"/>
        <v>0</v>
      </c>
      <c r="H137" s="12">
        <f t="shared" si="58"/>
        <v>0</v>
      </c>
      <c r="I137" s="12">
        <f t="shared" si="58"/>
        <v>0</v>
      </c>
      <c r="J137" s="12"/>
      <c r="K137" s="12">
        <f t="shared" si="58"/>
        <v>0</v>
      </c>
      <c r="L137" s="12">
        <f t="shared" si="58"/>
        <v>0</v>
      </c>
      <c r="M137" s="12">
        <f t="shared" si="58"/>
        <v>0</v>
      </c>
      <c r="N137" s="12">
        <f t="shared" si="58"/>
        <v>0</v>
      </c>
      <c r="O137" s="12">
        <f t="shared" si="58"/>
        <v>0</v>
      </c>
      <c r="P137" s="12">
        <f t="shared" si="58"/>
        <v>0</v>
      </c>
      <c r="Q137" s="12">
        <f t="shared" si="58"/>
        <v>0</v>
      </c>
      <c r="R137" s="12">
        <f t="shared" si="58"/>
        <v>0</v>
      </c>
      <c r="S137" s="12">
        <f t="shared" si="58"/>
        <v>0</v>
      </c>
      <c r="T137" s="12">
        <f t="shared" si="58"/>
        <v>0</v>
      </c>
      <c r="U137" s="12">
        <f t="shared" si="58"/>
        <v>0</v>
      </c>
      <c r="V137" s="12">
        <f t="shared" si="58"/>
        <v>0</v>
      </c>
      <c r="W137" s="12">
        <f t="shared" si="58"/>
        <v>0</v>
      </c>
      <c r="X137" s="12">
        <f t="shared" si="58"/>
        <v>0</v>
      </c>
      <c r="Y137" s="12">
        <f t="shared" si="58"/>
        <v>0</v>
      </c>
      <c r="Z137" s="12">
        <f t="shared" si="58"/>
        <v>0</v>
      </c>
      <c r="AA137" s="12">
        <f t="shared" si="58"/>
        <v>0</v>
      </c>
      <c r="AB137" s="12">
        <f t="shared" si="58"/>
        <v>0</v>
      </c>
      <c r="AC137" s="12">
        <f t="shared" si="58"/>
        <v>0</v>
      </c>
      <c r="AD137" s="12">
        <f t="shared" si="58"/>
        <v>0</v>
      </c>
      <c r="AE137" s="12">
        <f t="shared" si="58"/>
        <v>0</v>
      </c>
      <c r="AF137" s="12">
        <f t="shared" si="58"/>
        <v>0</v>
      </c>
      <c r="AG137" s="12">
        <f t="shared" si="58"/>
        <v>0</v>
      </c>
      <c r="AH137" s="12">
        <f t="shared" si="58"/>
        <v>0</v>
      </c>
      <c r="AI137" s="12">
        <f t="shared" si="58"/>
        <v>0</v>
      </c>
      <c r="AJ137" s="12">
        <f t="shared" si="58"/>
        <v>0</v>
      </c>
      <c r="AK137" s="12">
        <f t="shared" si="58"/>
        <v>0</v>
      </c>
      <c r="AL137" s="12">
        <f t="shared" si="58"/>
        <v>0</v>
      </c>
      <c r="AM137" s="12">
        <f t="shared" si="58"/>
        <v>0</v>
      </c>
      <c r="AN137" s="12">
        <f t="shared" si="58"/>
        <v>0</v>
      </c>
      <c r="AO137" s="12">
        <f t="shared" si="58"/>
        <v>0</v>
      </c>
      <c r="AP137" s="12">
        <f t="shared" si="58"/>
        <v>0</v>
      </c>
      <c r="AQ137" s="12">
        <f t="shared" si="58"/>
        <v>0</v>
      </c>
      <c r="AR137" s="12">
        <f t="shared" si="58"/>
        <v>0</v>
      </c>
      <c r="AS137" s="12">
        <f t="shared" si="58"/>
        <v>0</v>
      </c>
      <c r="AT137" s="12">
        <f t="shared" si="58"/>
        <v>0</v>
      </c>
      <c r="AU137" s="12">
        <f t="shared" si="58"/>
        <v>0</v>
      </c>
      <c r="AV137" s="12">
        <f t="shared" si="58"/>
        <v>0</v>
      </c>
      <c r="AW137" s="12">
        <f t="shared" si="58"/>
        <v>0</v>
      </c>
      <c r="AX137" s="12">
        <f t="shared" si="58"/>
        <v>0</v>
      </c>
      <c r="AY137" s="12">
        <f>+AY138+AY139</f>
        <v>0</v>
      </c>
      <c r="AZ137" s="12">
        <f>+AZ138+AZ139</f>
        <v>0</v>
      </c>
      <c r="BA137" s="12">
        <f t="shared" si="40"/>
        <v>0</v>
      </c>
      <c r="BB137" s="12">
        <f>+BB138+BB139</f>
        <v>0</v>
      </c>
      <c r="BC137" s="12">
        <f t="shared" si="41"/>
        <v>0</v>
      </c>
      <c r="BD137" s="12">
        <f t="shared" si="42"/>
        <v>0</v>
      </c>
      <c r="BE137" s="12">
        <f t="shared" si="58"/>
        <v>0</v>
      </c>
    </row>
    <row r="138" spans="1:57" s="8" customFormat="1" ht="40.5" hidden="1" customHeight="1">
      <c r="A138" s="26">
        <v>4511</v>
      </c>
      <c r="B138" s="12" t="s">
        <v>174</v>
      </c>
      <c r="C138" s="20" t="s">
        <v>56</v>
      </c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>
        <f t="shared" si="40"/>
        <v>0</v>
      </c>
      <c r="BB138" s="12"/>
      <c r="BC138" s="12">
        <f t="shared" si="41"/>
        <v>0</v>
      </c>
      <c r="BD138" s="12">
        <f t="shared" si="42"/>
        <v>0</v>
      </c>
      <c r="BE138" s="12"/>
    </row>
    <row r="139" spans="1:57" s="8" customFormat="1" ht="26.25" hidden="1" customHeight="1">
      <c r="A139" s="26">
        <v>4512</v>
      </c>
      <c r="B139" s="12" t="s">
        <v>175</v>
      </c>
      <c r="C139" s="20" t="s">
        <v>56</v>
      </c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>
        <f t="shared" si="40"/>
        <v>0</v>
      </c>
      <c r="BB139" s="12"/>
      <c r="BC139" s="12">
        <f t="shared" si="41"/>
        <v>0</v>
      </c>
      <c r="BD139" s="12">
        <f t="shared" si="42"/>
        <v>0</v>
      </c>
      <c r="BE139" s="12"/>
    </row>
    <row r="140" spans="1:57" s="8" customFormat="1" ht="29.25" hidden="1" customHeight="1">
      <c r="A140" s="26">
        <v>0</v>
      </c>
      <c r="B140" s="12" t="s">
        <v>176</v>
      </c>
      <c r="C140" s="20" t="s">
        <v>56</v>
      </c>
      <c r="D140" s="12">
        <f t="shared" ref="D140:BE140" si="59">+D141+D142</f>
        <v>0</v>
      </c>
      <c r="E140" s="12">
        <f t="shared" si="59"/>
        <v>0</v>
      </c>
      <c r="F140" s="12">
        <f t="shared" si="59"/>
        <v>0</v>
      </c>
      <c r="G140" s="12">
        <f t="shared" si="59"/>
        <v>0</v>
      </c>
      <c r="H140" s="12">
        <f t="shared" si="59"/>
        <v>0</v>
      </c>
      <c r="I140" s="12">
        <f t="shared" si="59"/>
        <v>0</v>
      </c>
      <c r="J140" s="12"/>
      <c r="K140" s="12">
        <f t="shared" si="59"/>
        <v>0</v>
      </c>
      <c r="L140" s="12">
        <f t="shared" si="59"/>
        <v>0</v>
      </c>
      <c r="M140" s="12">
        <f t="shared" si="59"/>
        <v>0</v>
      </c>
      <c r="N140" s="12">
        <f t="shared" si="59"/>
        <v>0</v>
      </c>
      <c r="O140" s="12">
        <f t="shared" si="59"/>
        <v>0</v>
      </c>
      <c r="P140" s="12">
        <f t="shared" si="59"/>
        <v>0</v>
      </c>
      <c r="Q140" s="12">
        <f t="shared" si="59"/>
        <v>0</v>
      </c>
      <c r="R140" s="12">
        <f t="shared" si="59"/>
        <v>0</v>
      </c>
      <c r="S140" s="12">
        <f t="shared" si="59"/>
        <v>0</v>
      </c>
      <c r="T140" s="12">
        <f t="shared" si="59"/>
        <v>0</v>
      </c>
      <c r="U140" s="12">
        <f t="shared" si="59"/>
        <v>0</v>
      </c>
      <c r="V140" s="12">
        <f t="shared" si="59"/>
        <v>0</v>
      </c>
      <c r="W140" s="12">
        <f t="shared" si="59"/>
        <v>0</v>
      </c>
      <c r="X140" s="12">
        <f t="shared" si="59"/>
        <v>0</v>
      </c>
      <c r="Y140" s="12">
        <f t="shared" si="59"/>
        <v>0</v>
      </c>
      <c r="Z140" s="12">
        <f t="shared" si="59"/>
        <v>0</v>
      </c>
      <c r="AA140" s="12">
        <f t="shared" si="59"/>
        <v>0</v>
      </c>
      <c r="AB140" s="12">
        <f t="shared" si="59"/>
        <v>0</v>
      </c>
      <c r="AC140" s="12">
        <f t="shared" si="59"/>
        <v>0</v>
      </c>
      <c r="AD140" s="12">
        <f t="shared" si="59"/>
        <v>0</v>
      </c>
      <c r="AE140" s="12">
        <f t="shared" si="59"/>
        <v>0</v>
      </c>
      <c r="AF140" s="12">
        <f t="shared" si="59"/>
        <v>0</v>
      </c>
      <c r="AG140" s="12">
        <f t="shared" si="59"/>
        <v>0</v>
      </c>
      <c r="AH140" s="12">
        <f t="shared" si="59"/>
        <v>0</v>
      </c>
      <c r="AI140" s="12">
        <f t="shared" si="59"/>
        <v>0</v>
      </c>
      <c r="AJ140" s="12">
        <f t="shared" si="59"/>
        <v>0</v>
      </c>
      <c r="AK140" s="12">
        <f t="shared" si="59"/>
        <v>0</v>
      </c>
      <c r="AL140" s="12">
        <f t="shared" si="59"/>
        <v>0</v>
      </c>
      <c r="AM140" s="12">
        <f t="shared" si="59"/>
        <v>0</v>
      </c>
      <c r="AN140" s="12">
        <f t="shared" si="59"/>
        <v>0</v>
      </c>
      <c r="AO140" s="12">
        <f t="shared" si="59"/>
        <v>0</v>
      </c>
      <c r="AP140" s="12">
        <f t="shared" si="59"/>
        <v>0</v>
      </c>
      <c r="AQ140" s="12">
        <f t="shared" si="59"/>
        <v>0</v>
      </c>
      <c r="AR140" s="12">
        <f t="shared" si="59"/>
        <v>0</v>
      </c>
      <c r="AS140" s="12">
        <f t="shared" si="59"/>
        <v>0</v>
      </c>
      <c r="AT140" s="12">
        <f t="shared" si="59"/>
        <v>0</v>
      </c>
      <c r="AU140" s="12">
        <f t="shared" si="59"/>
        <v>0</v>
      </c>
      <c r="AV140" s="12">
        <f t="shared" si="59"/>
        <v>0</v>
      </c>
      <c r="AW140" s="12">
        <f t="shared" si="59"/>
        <v>0</v>
      </c>
      <c r="AX140" s="12">
        <f t="shared" si="59"/>
        <v>0</v>
      </c>
      <c r="AY140" s="12">
        <f>+AY141+AY142</f>
        <v>0</v>
      </c>
      <c r="AZ140" s="12">
        <f>+AZ141+AZ142</f>
        <v>0</v>
      </c>
      <c r="BA140" s="12">
        <f t="shared" ref="BA140:BA203" si="60">AY140+AZ140</f>
        <v>0</v>
      </c>
      <c r="BB140" s="12">
        <f>+BB141+BB142</f>
        <v>0</v>
      </c>
      <c r="BC140" s="12">
        <f t="shared" ref="BC140:BC203" si="61">BA140+BB140</f>
        <v>0</v>
      </c>
      <c r="BD140" s="12">
        <f t="shared" ref="BD140:BD203" si="62">AX140-BC140</f>
        <v>0</v>
      </c>
      <c r="BE140" s="12">
        <f t="shared" si="59"/>
        <v>0</v>
      </c>
    </row>
    <row r="141" spans="1:57" s="8" customFormat="1" ht="38.25" hidden="1">
      <c r="A141" s="26">
        <v>4521</v>
      </c>
      <c r="B141" s="12" t="s">
        <v>177</v>
      </c>
      <c r="C141" s="20" t="s">
        <v>56</v>
      </c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>
        <f t="shared" si="60"/>
        <v>0</v>
      </c>
      <c r="BB141" s="12"/>
      <c r="BC141" s="12">
        <f t="shared" si="61"/>
        <v>0</v>
      </c>
      <c r="BD141" s="12">
        <f t="shared" si="62"/>
        <v>0</v>
      </c>
      <c r="BE141" s="12"/>
    </row>
    <row r="142" spans="1:57" s="8" customFormat="1" ht="38.25" hidden="1">
      <c r="A142" s="26">
        <v>4522</v>
      </c>
      <c r="B142" s="12" t="s">
        <v>178</v>
      </c>
      <c r="C142" s="20" t="s">
        <v>56</v>
      </c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>
        <f t="shared" si="60"/>
        <v>0</v>
      </c>
      <c r="BB142" s="12"/>
      <c r="BC142" s="12">
        <f t="shared" si="61"/>
        <v>0</v>
      </c>
      <c r="BD142" s="12">
        <f t="shared" si="62"/>
        <v>0</v>
      </c>
      <c r="BE142" s="12"/>
    </row>
    <row r="143" spans="1:57" s="8" customFormat="1" hidden="1">
      <c r="A143" s="26">
        <v>0</v>
      </c>
      <c r="B143" s="12" t="s">
        <v>179</v>
      </c>
      <c r="C143" s="20" t="s">
        <v>56</v>
      </c>
      <c r="D143" s="12">
        <f>+D144+D147+D150+D159</f>
        <v>0</v>
      </c>
      <c r="E143" s="12">
        <f>+E144+E147+E150+E159</f>
        <v>0</v>
      </c>
      <c r="F143" s="12">
        <f>+F144+F147+F150+F159</f>
        <v>0</v>
      </c>
      <c r="G143" s="12">
        <f>+G144+G147+G150+G159</f>
        <v>0</v>
      </c>
      <c r="H143" s="12">
        <f t="shared" ref="H143:BE143" si="63">+H144+H147+H150+H159</f>
        <v>0</v>
      </c>
      <c r="I143" s="12">
        <f>+I144+I147+I150+I159</f>
        <v>0</v>
      </c>
      <c r="J143" s="12"/>
      <c r="K143" s="12">
        <f>+K144+K147+K150+K159</f>
        <v>0</v>
      </c>
      <c r="L143" s="12">
        <f>+L144+L147+L150+L159</f>
        <v>0</v>
      </c>
      <c r="M143" s="12">
        <f t="shared" si="63"/>
        <v>0</v>
      </c>
      <c r="N143" s="12">
        <f t="shared" si="63"/>
        <v>0</v>
      </c>
      <c r="O143" s="12">
        <f t="shared" si="63"/>
        <v>0</v>
      </c>
      <c r="P143" s="12">
        <f t="shared" si="63"/>
        <v>0</v>
      </c>
      <c r="Q143" s="12">
        <f t="shared" si="63"/>
        <v>0</v>
      </c>
      <c r="R143" s="12">
        <f t="shared" si="63"/>
        <v>0</v>
      </c>
      <c r="S143" s="12">
        <f t="shared" si="63"/>
        <v>0</v>
      </c>
      <c r="T143" s="12">
        <f t="shared" si="63"/>
        <v>0</v>
      </c>
      <c r="U143" s="12">
        <f t="shared" si="63"/>
        <v>0</v>
      </c>
      <c r="V143" s="12">
        <f t="shared" si="63"/>
        <v>0</v>
      </c>
      <c r="W143" s="12">
        <f t="shared" si="63"/>
        <v>0</v>
      </c>
      <c r="X143" s="12">
        <f t="shared" si="63"/>
        <v>0</v>
      </c>
      <c r="Y143" s="12">
        <f t="shared" si="63"/>
        <v>0</v>
      </c>
      <c r="Z143" s="12">
        <f t="shared" si="63"/>
        <v>0</v>
      </c>
      <c r="AA143" s="12">
        <f t="shared" si="63"/>
        <v>0</v>
      </c>
      <c r="AB143" s="12">
        <f t="shared" si="63"/>
        <v>0</v>
      </c>
      <c r="AC143" s="12">
        <f t="shared" si="63"/>
        <v>0</v>
      </c>
      <c r="AD143" s="12">
        <f t="shared" si="63"/>
        <v>0</v>
      </c>
      <c r="AE143" s="12">
        <f t="shared" si="63"/>
        <v>0</v>
      </c>
      <c r="AF143" s="12">
        <f t="shared" si="63"/>
        <v>0</v>
      </c>
      <c r="AG143" s="12">
        <f t="shared" si="63"/>
        <v>0</v>
      </c>
      <c r="AH143" s="12">
        <f t="shared" si="63"/>
        <v>0</v>
      </c>
      <c r="AI143" s="12">
        <f t="shared" si="63"/>
        <v>0</v>
      </c>
      <c r="AJ143" s="12">
        <f t="shared" si="63"/>
        <v>0</v>
      </c>
      <c r="AK143" s="12">
        <f t="shared" si="63"/>
        <v>0</v>
      </c>
      <c r="AL143" s="12">
        <f t="shared" si="63"/>
        <v>0</v>
      </c>
      <c r="AM143" s="12">
        <f t="shared" si="63"/>
        <v>0</v>
      </c>
      <c r="AN143" s="12">
        <f t="shared" si="63"/>
        <v>0</v>
      </c>
      <c r="AO143" s="12">
        <f t="shared" si="63"/>
        <v>0</v>
      </c>
      <c r="AP143" s="12">
        <f t="shared" si="63"/>
        <v>0</v>
      </c>
      <c r="AQ143" s="12">
        <f t="shared" si="63"/>
        <v>0</v>
      </c>
      <c r="AR143" s="12">
        <f t="shared" si="63"/>
        <v>0</v>
      </c>
      <c r="AS143" s="12">
        <f t="shared" si="63"/>
        <v>0</v>
      </c>
      <c r="AT143" s="12">
        <f t="shared" si="63"/>
        <v>0</v>
      </c>
      <c r="AU143" s="12">
        <f t="shared" si="63"/>
        <v>0</v>
      </c>
      <c r="AV143" s="12">
        <f t="shared" si="63"/>
        <v>0</v>
      </c>
      <c r="AW143" s="12">
        <f t="shared" si="63"/>
        <v>0</v>
      </c>
      <c r="AX143" s="12">
        <f t="shared" si="63"/>
        <v>0</v>
      </c>
      <c r="AY143" s="12">
        <f>+AY144+AY147+AY150+AY159</f>
        <v>0</v>
      </c>
      <c r="AZ143" s="12">
        <f>+AZ144+AZ147+AZ150+AZ159</f>
        <v>0</v>
      </c>
      <c r="BA143" s="12">
        <f t="shared" si="60"/>
        <v>0</v>
      </c>
      <c r="BB143" s="12">
        <f>+BB144+BB147+BB150+BB159</f>
        <v>0</v>
      </c>
      <c r="BC143" s="12">
        <f t="shared" si="61"/>
        <v>0</v>
      </c>
      <c r="BD143" s="12">
        <f t="shared" si="62"/>
        <v>0</v>
      </c>
      <c r="BE143" s="12">
        <f t="shared" si="63"/>
        <v>0</v>
      </c>
    </row>
    <row r="144" spans="1:57" s="8" customFormat="1" ht="25.5" hidden="1">
      <c r="A144" s="26">
        <v>0</v>
      </c>
      <c r="B144" s="12" t="s">
        <v>180</v>
      </c>
      <c r="C144" s="20" t="s">
        <v>56</v>
      </c>
      <c r="D144" s="12">
        <f>+D145+D146</f>
        <v>0</v>
      </c>
      <c r="E144" s="12">
        <f>+E145+E146</f>
        <v>0</v>
      </c>
      <c r="F144" s="12">
        <f>+F145+F146</f>
        <v>0</v>
      </c>
      <c r="G144" s="12">
        <f>+G145+G146</f>
        <v>0</v>
      </c>
      <c r="H144" s="12">
        <f t="shared" ref="H144:BE144" si="64">+H145+H146</f>
        <v>0</v>
      </c>
      <c r="I144" s="12">
        <f>+I145+I146</f>
        <v>0</v>
      </c>
      <c r="J144" s="12"/>
      <c r="K144" s="12">
        <f>+K145+K146</f>
        <v>0</v>
      </c>
      <c r="L144" s="12">
        <f>+L145+L146</f>
        <v>0</v>
      </c>
      <c r="M144" s="12">
        <f t="shared" si="64"/>
        <v>0</v>
      </c>
      <c r="N144" s="12">
        <f t="shared" si="64"/>
        <v>0</v>
      </c>
      <c r="O144" s="12">
        <f t="shared" si="64"/>
        <v>0</v>
      </c>
      <c r="P144" s="12">
        <f t="shared" si="64"/>
        <v>0</v>
      </c>
      <c r="Q144" s="12">
        <f t="shared" si="64"/>
        <v>0</v>
      </c>
      <c r="R144" s="12">
        <f t="shared" si="64"/>
        <v>0</v>
      </c>
      <c r="S144" s="12">
        <f t="shared" si="64"/>
        <v>0</v>
      </c>
      <c r="T144" s="12">
        <f t="shared" si="64"/>
        <v>0</v>
      </c>
      <c r="U144" s="12">
        <f t="shared" si="64"/>
        <v>0</v>
      </c>
      <c r="V144" s="12">
        <f t="shared" si="64"/>
        <v>0</v>
      </c>
      <c r="W144" s="12">
        <f t="shared" si="64"/>
        <v>0</v>
      </c>
      <c r="X144" s="12">
        <f t="shared" si="64"/>
        <v>0</v>
      </c>
      <c r="Y144" s="12">
        <f t="shared" si="64"/>
        <v>0</v>
      </c>
      <c r="Z144" s="12">
        <f t="shared" si="64"/>
        <v>0</v>
      </c>
      <c r="AA144" s="12">
        <f t="shared" si="64"/>
        <v>0</v>
      </c>
      <c r="AB144" s="12">
        <f t="shared" si="64"/>
        <v>0</v>
      </c>
      <c r="AC144" s="12">
        <f t="shared" si="64"/>
        <v>0</v>
      </c>
      <c r="AD144" s="12">
        <f t="shared" si="64"/>
        <v>0</v>
      </c>
      <c r="AE144" s="12">
        <f t="shared" si="64"/>
        <v>0</v>
      </c>
      <c r="AF144" s="12">
        <f t="shared" si="64"/>
        <v>0</v>
      </c>
      <c r="AG144" s="12">
        <f t="shared" si="64"/>
        <v>0</v>
      </c>
      <c r="AH144" s="12">
        <f t="shared" si="64"/>
        <v>0</v>
      </c>
      <c r="AI144" s="12">
        <f t="shared" si="64"/>
        <v>0</v>
      </c>
      <c r="AJ144" s="12">
        <f t="shared" si="64"/>
        <v>0</v>
      </c>
      <c r="AK144" s="12">
        <f t="shared" si="64"/>
        <v>0</v>
      </c>
      <c r="AL144" s="12">
        <f t="shared" si="64"/>
        <v>0</v>
      </c>
      <c r="AM144" s="12">
        <f t="shared" si="64"/>
        <v>0</v>
      </c>
      <c r="AN144" s="12">
        <f t="shared" si="64"/>
        <v>0</v>
      </c>
      <c r="AO144" s="12">
        <f t="shared" si="64"/>
        <v>0</v>
      </c>
      <c r="AP144" s="12">
        <f t="shared" si="64"/>
        <v>0</v>
      </c>
      <c r="AQ144" s="12">
        <f t="shared" si="64"/>
        <v>0</v>
      </c>
      <c r="AR144" s="12">
        <f t="shared" si="64"/>
        <v>0</v>
      </c>
      <c r="AS144" s="12">
        <f t="shared" si="64"/>
        <v>0</v>
      </c>
      <c r="AT144" s="12">
        <f t="shared" si="64"/>
        <v>0</v>
      </c>
      <c r="AU144" s="12">
        <f t="shared" si="64"/>
        <v>0</v>
      </c>
      <c r="AV144" s="12">
        <f t="shared" si="64"/>
        <v>0</v>
      </c>
      <c r="AW144" s="12">
        <f t="shared" si="64"/>
        <v>0</v>
      </c>
      <c r="AX144" s="12">
        <f t="shared" si="64"/>
        <v>0</v>
      </c>
      <c r="AY144" s="12">
        <f>+AY145+AY146</f>
        <v>0</v>
      </c>
      <c r="AZ144" s="12">
        <f>+AZ145+AZ146</f>
        <v>0</v>
      </c>
      <c r="BA144" s="12">
        <f t="shared" si="60"/>
        <v>0</v>
      </c>
      <c r="BB144" s="12">
        <f>+BB145+BB146</f>
        <v>0</v>
      </c>
      <c r="BC144" s="12">
        <f t="shared" si="61"/>
        <v>0</v>
      </c>
      <c r="BD144" s="12">
        <f t="shared" si="62"/>
        <v>0</v>
      </c>
      <c r="BE144" s="12">
        <f t="shared" si="64"/>
        <v>0</v>
      </c>
    </row>
    <row r="145" spans="1:57" s="8" customFormat="1" ht="39" hidden="1" customHeight="1">
      <c r="A145" s="26">
        <v>4611</v>
      </c>
      <c r="B145" s="12" t="s">
        <v>181</v>
      </c>
      <c r="C145" s="20" t="s">
        <v>56</v>
      </c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>
        <f t="shared" si="60"/>
        <v>0</v>
      </c>
      <c r="BB145" s="12"/>
      <c r="BC145" s="12">
        <f t="shared" si="61"/>
        <v>0</v>
      </c>
      <c r="BD145" s="12">
        <f t="shared" si="62"/>
        <v>0</v>
      </c>
      <c r="BE145" s="12"/>
    </row>
    <row r="146" spans="1:57" s="8" customFormat="1" ht="33" hidden="1" customHeight="1">
      <c r="A146" s="26">
        <v>4612</v>
      </c>
      <c r="B146" s="12" t="s">
        <v>182</v>
      </c>
      <c r="C146" s="20" t="s">
        <v>56</v>
      </c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>
        <f t="shared" si="60"/>
        <v>0</v>
      </c>
      <c r="BB146" s="12"/>
      <c r="BC146" s="12">
        <f t="shared" si="61"/>
        <v>0</v>
      </c>
      <c r="BD146" s="12">
        <f t="shared" si="62"/>
        <v>0</v>
      </c>
      <c r="BE146" s="12"/>
    </row>
    <row r="147" spans="1:57" s="8" customFormat="1" ht="33.75" hidden="1" customHeight="1">
      <c r="A147" s="26">
        <v>0</v>
      </c>
      <c r="B147" s="12" t="s">
        <v>183</v>
      </c>
      <c r="C147" s="20" t="s">
        <v>56</v>
      </c>
      <c r="D147" s="12">
        <f>+D148+D149</f>
        <v>0</v>
      </c>
      <c r="E147" s="12">
        <f>+E148+E149</f>
        <v>0</v>
      </c>
      <c r="F147" s="12">
        <f>+F148+F149</f>
        <v>0</v>
      </c>
      <c r="G147" s="12">
        <f>+G148+G149</f>
        <v>0</v>
      </c>
      <c r="H147" s="12">
        <f t="shared" ref="H147:BE147" si="65">+H148+H149</f>
        <v>0</v>
      </c>
      <c r="I147" s="12">
        <f>+I148+I149</f>
        <v>0</v>
      </c>
      <c r="J147" s="12"/>
      <c r="K147" s="12">
        <f>+K148+K149</f>
        <v>0</v>
      </c>
      <c r="L147" s="12">
        <f>+L148+L149</f>
        <v>0</v>
      </c>
      <c r="M147" s="12">
        <f t="shared" si="65"/>
        <v>0</v>
      </c>
      <c r="N147" s="12">
        <f t="shared" si="65"/>
        <v>0</v>
      </c>
      <c r="O147" s="12">
        <f t="shared" si="65"/>
        <v>0</v>
      </c>
      <c r="P147" s="12">
        <f t="shared" si="65"/>
        <v>0</v>
      </c>
      <c r="Q147" s="12">
        <f t="shared" si="65"/>
        <v>0</v>
      </c>
      <c r="R147" s="12">
        <f t="shared" si="65"/>
        <v>0</v>
      </c>
      <c r="S147" s="12">
        <f t="shared" si="65"/>
        <v>0</v>
      </c>
      <c r="T147" s="12">
        <f t="shared" si="65"/>
        <v>0</v>
      </c>
      <c r="U147" s="12">
        <f t="shared" si="65"/>
        <v>0</v>
      </c>
      <c r="V147" s="12">
        <f t="shared" si="65"/>
        <v>0</v>
      </c>
      <c r="W147" s="12">
        <f t="shared" si="65"/>
        <v>0</v>
      </c>
      <c r="X147" s="12">
        <f t="shared" si="65"/>
        <v>0</v>
      </c>
      <c r="Y147" s="12">
        <f t="shared" si="65"/>
        <v>0</v>
      </c>
      <c r="Z147" s="12">
        <f t="shared" si="65"/>
        <v>0</v>
      </c>
      <c r="AA147" s="12">
        <f t="shared" si="65"/>
        <v>0</v>
      </c>
      <c r="AB147" s="12">
        <f t="shared" si="65"/>
        <v>0</v>
      </c>
      <c r="AC147" s="12">
        <f t="shared" si="65"/>
        <v>0</v>
      </c>
      <c r="AD147" s="12">
        <f t="shared" si="65"/>
        <v>0</v>
      </c>
      <c r="AE147" s="12">
        <f t="shared" si="65"/>
        <v>0</v>
      </c>
      <c r="AF147" s="12">
        <f t="shared" si="65"/>
        <v>0</v>
      </c>
      <c r="AG147" s="12">
        <f t="shared" si="65"/>
        <v>0</v>
      </c>
      <c r="AH147" s="12">
        <f t="shared" si="65"/>
        <v>0</v>
      </c>
      <c r="AI147" s="12">
        <f t="shared" si="65"/>
        <v>0</v>
      </c>
      <c r="AJ147" s="12">
        <f t="shared" si="65"/>
        <v>0</v>
      </c>
      <c r="AK147" s="12">
        <f t="shared" si="65"/>
        <v>0</v>
      </c>
      <c r="AL147" s="12">
        <f t="shared" si="65"/>
        <v>0</v>
      </c>
      <c r="AM147" s="12">
        <f t="shared" si="65"/>
        <v>0</v>
      </c>
      <c r="AN147" s="12">
        <f t="shared" si="65"/>
        <v>0</v>
      </c>
      <c r="AO147" s="12">
        <f t="shared" si="65"/>
        <v>0</v>
      </c>
      <c r="AP147" s="12">
        <f t="shared" si="65"/>
        <v>0</v>
      </c>
      <c r="AQ147" s="12">
        <f t="shared" si="65"/>
        <v>0</v>
      </c>
      <c r="AR147" s="12">
        <f t="shared" si="65"/>
        <v>0</v>
      </c>
      <c r="AS147" s="12">
        <f t="shared" si="65"/>
        <v>0</v>
      </c>
      <c r="AT147" s="12">
        <f t="shared" si="65"/>
        <v>0</v>
      </c>
      <c r="AU147" s="12">
        <f t="shared" si="65"/>
        <v>0</v>
      </c>
      <c r="AV147" s="12">
        <f t="shared" si="65"/>
        <v>0</v>
      </c>
      <c r="AW147" s="12">
        <f t="shared" si="65"/>
        <v>0</v>
      </c>
      <c r="AX147" s="12">
        <f t="shared" si="65"/>
        <v>0</v>
      </c>
      <c r="AY147" s="12">
        <f>+AY148+AY149</f>
        <v>0</v>
      </c>
      <c r="AZ147" s="12">
        <f>+AZ148+AZ149</f>
        <v>0</v>
      </c>
      <c r="BA147" s="12">
        <f t="shared" si="60"/>
        <v>0</v>
      </c>
      <c r="BB147" s="12">
        <f>+BB148+BB149</f>
        <v>0</v>
      </c>
      <c r="BC147" s="12">
        <f t="shared" si="61"/>
        <v>0</v>
      </c>
      <c r="BD147" s="12">
        <f t="shared" si="62"/>
        <v>0</v>
      </c>
      <c r="BE147" s="12">
        <f t="shared" si="65"/>
        <v>0</v>
      </c>
    </row>
    <row r="148" spans="1:57" s="8" customFormat="1" ht="30" hidden="1" customHeight="1">
      <c r="A148" s="26">
        <v>4621</v>
      </c>
      <c r="B148" s="12" t="s">
        <v>184</v>
      </c>
      <c r="C148" s="20" t="s">
        <v>56</v>
      </c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>
        <f t="shared" si="60"/>
        <v>0</v>
      </c>
      <c r="BB148" s="12"/>
      <c r="BC148" s="12">
        <f t="shared" si="61"/>
        <v>0</v>
      </c>
      <c r="BD148" s="12">
        <f t="shared" si="62"/>
        <v>0</v>
      </c>
      <c r="BE148" s="12"/>
    </row>
    <row r="149" spans="1:57" s="8" customFormat="1" ht="28.5" hidden="1" customHeight="1">
      <c r="A149" s="26">
        <v>4622</v>
      </c>
      <c r="B149" s="12" t="s">
        <v>185</v>
      </c>
      <c r="C149" s="20" t="s">
        <v>56</v>
      </c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>
        <f t="shared" si="60"/>
        <v>0</v>
      </c>
      <c r="BB149" s="12"/>
      <c r="BC149" s="12">
        <f t="shared" si="61"/>
        <v>0</v>
      </c>
      <c r="BD149" s="12">
        <f t="shared" si="62"/>
        <v>0</v>
      </c>
      <c r="BE149" s="12"/>
    </row>
    <row r="150" spans="1:57" s="8" customFormat="1" ht="31.5" hidden="1" customHeight="1">
      <c r="A150" s="26">
        <v>0</v>
      </c>
      <c r="B150" s="12" t="s">
        <v>186</v>
      </c>
      <c r="C150" s="20" t="s">
        <v>56</v>
      </c>
      <c r="D150" s="12">
        <f>D151+D152+D153+D154+D155+D156+D157+D158</f>
        <v>0</v>
      </c>
      <c r="E150" s="12">
        <f>E151+E152+E153+E154+E155+E156+E157+E158</f>
        <v>0</v>
      </c>
      <c r="F150" s="12">
        <f>F151+F152+F153+F154+F155+F156+F157+F158</f>
        <v>0</v>
      </c>
      <c r="G150" s="12">
        <f>G151+G152+G153+G154+G155+G156+G157+G158</f>
        <v>0</v>
      </c>
      <c r="H150" s="12">
        <f t="shared" ref="H150:BE150" si="66">H151+H152+H153+H154+H155+H156+H157+H158</f>
        <v>0</v>
      </c>
      <c r="I150" s="12">
        <f>I151+I152+I153+I154+I155+I156+I157+I158</f>
        <v>0</v>
      </c>
      <c r="J150" s="12"/>
      <c r="K150" s="12">
        <f>K151+K152+K153+K154+K155+K156+K157+K158</f>
        <v>0</v>
      </c>
      <c r="L150" s="12">
        <f>L151+L152+L153+L154+L155+L156+L157+L158</f>
        <v>0</v>
      </c>
      <c r="M150" s="12">
        <f t="shared" si="66"/>
        <v>0</v>
      </c>
      <c r="N150" s="12">
        <f t="shared" si="66"/>
        <v>0</v>
      </c>
      <c r="O150" s="12">
        <f t="shared" si="66"/>
        <v>0</v>
      </c>
      <c r="P150" s="12">
        <f t="shared" si="66"/>
        <v>0</v>
      </c>
      <c r="Q150" s="12">
        <f t="shared" si="66"/>
        <v>0</v>
      </c>
      <c r="R150" s="12">
        <f t="shared" si="66"/>
        <v>0</v>
      </c>
      <c r="S150" s="12">
        <f t="shared" si="66"/>
        <v>0</v>
      </c>
      <c r="T150" s="12">
        <f t="shared" si="66"/>
        <v>0</v>
      </c>
      <c r="U150" s="12">
        <f t="shared" si="66"/>
        <v>0</v>
      </c>
      <c r="V150" s="12">
        <f t="shared" si="66"/>
        <v>0</v>
      </c>
      <c r="W150" s="12">
        <f t="shared" si="66"/>
        <v>0</v>
      </c>
      <c r="X150" s="12">
        <f t="shared" si="66"/>
        <v>0</v>
      </c>
      <c r="Y150" s="12">
        <f t="shared" si="66"/>
        <v>0</v>
      </c>
      <c r="Z150" s="12">
        <f t="shared" si="66"/>
        <v>0</v>
      </c>
      <c r="AA150" s="12">
        <f t="shared" si="66"/>
        <v>0</v>
      </c>
      <c r="AB150" s="12">
        <f t="shared" si="66"/>
        <v>0</v>
      </c>
      <c r="AC150" s="12">
        <f t="shared" si="66"/>
        <v>0</v>
      </c>
      <c r="AD150" s="12">
        <f t="shared" si="66"/>
        <v>0</v>
      </c>
      <c r="AE150" s="12">
        <f t="shared" si="66"/>
        <v>0</v>
      </c>
      <c r="AF150" s="12">
        <f t="shared" si="66"/>
        <v>0</v>
      </c>
      <c r="AG150" s="12">
        <f t="shared" si="66"/>
        <v>0</v>
      </c>
      <c r="AH150" s="12">
        <f t="shared" si="66"/>
        <v>0</v>
      </c>
      <c r="AI150" s="12">
        <f t="shared" si="66"/>
        <v>0</v>
      </c>
      <c r="AJ150" s="12">
        <f t="shared" si="66"/>
        <v>0</v>
      </c>
      <c r="AK150" s="12">
        <f t="shared" si="66"/>
        <v>0</v>
      </c>
      <c r="AL150" s="12">
        <f t="shared" si="66"/>
        <v>0</v>
      </c>
      <c r="AM150" s="12">
        <f t="shared" si="66"/>
        <v>0</v>
      </c>
      <c r="AN150" s="12">
        <f t="shared" si="66"/>
        <v>0</v>
      </c>
      <c r="AO150" s="12">
        <f t="shared" si="66"/>
        <v>0</v>
      </c>
      <c r="AP150" s="12">
        <f t="shared" si="66"/>
        <v>0</v>
      </c>
      <c r="AQ150" s="12">
        <f t="shared" si="66"/>
        <v>0</v>
      </c>
      <c r="AR150" s="12">
        <f t="shared" si="66"/>
        <v>0</v>
      </c>
      <c r="AS150" s="12">
        <f t="shared" si="66"/>
        <v>0</v>
      </c>
      <c r="AT150" s="12">
        <f t="shared" si="66"/>
        <v>0</v>
      </c>
      <c r="AU150" s="12">
        <f t="shared" si="66"/>
        <v>0</v>
      </c>
      <c r="AV150" s="12">
        <f t="shared" si="66"/>
        <v>0</v>
      </c>
      <c r="AW150" s="12">
        <f t="shared" si="66"/>
        <v>0</v>
      </c>
      <c r="AX150" s="12">
        <f t="shared" si="66"/>
        <v>0</v>
      </c>
      <c r="AY150" s="12">
        <f>AY151+AY152+AY153+AY154+AY155+AY156+AY157+AY158</f>
        <v>0</v>
      </c>
      <c r="AZ150" s="12">
        <f>AZ151+AZ152+AZ153+AZ154+AZ155+AZ156+AZ157+AZ158</f>
        <v>0</v>
      </c>
      <c r="BA150" s="12">
        <f t="shared" si="60"/>
        <v>0</v>
      </c>
      <c r="BB150" s="12">
        <f>BB151+BB152+BB153+BB154+BB155+BB156+BB157+BB158</f>
        <v>0</v>
      </c>
      <c r="BC150" s="12">
        <f t="shared" si="61"/>
        <v>0</v>
      </c>
      <c r="BD150" s="12">
        <f t="shared" si="62"/>
        <v>0</v>
      </c>
      <c r="BE150" s="12">
        <f t="shared" si="66"/>
        <v>0</v>
      </c>
    </row>
    <row r="151" spans="1:57" s="8" customFormat="1" ht="38.25" hidden="1">
      <c r="A151" s="26">
        <v>4631</v>
      </c>
      <c r="B151" s="12" t="s">
        <v>187</v>
      </c>
      <c r="C151" s="20" t="s">
        <v>56</v>
      </c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>
        <f t="shared" si="60"/>
        <v>0</v>
      </c>
      <c r="BB151" s="12"/>
      <c r="BC151" s="12">
        <f t="shared" si="61"/>
        <v>0</v>
      </c>
      <c r="BD151" s="12">
        <f t="shared" si="62"/>
        <v>0</v>
      </c>
      <c r="BE151" s="12"/>
    </row>
    <row r="152" spans="1:57" s="8" customFormat="1" ht="25.5" hidden="1">
      <c r="A152" s="26">
        <v>4632</v>
      </c>
      <c r="B152" s="12" t="s">
        <v>188</v>
      </c>
      <c r="C152" s="20" t="s">
        <v>56</v>
      </c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>
        <f t="shared" si="60"/>
        <v>0</v>
      </c>
      <c r="BB152" s="12"/>
      <c r="BC152" s="12">
        <f t="shared" si="61"/>
        <v>0</v>
      </c>
      <c r="BD152" s="12">
        <f t="shared" si="62"/>
        <v>0</v>
      </c>
      <c r="BE152" s="12"/>
    </row>
    <row r="153" spans="1:57" s="8" customFormat="1" ht="39" hidden="1" customHeight="1">
      <c r="A153" s="26">
        <v>4633</v>
      </c>
      <c r="B153" s="12" t="s">
        <v>189</v>
      </c>
      <c r="C153" s="20" t="s">
        <v>56</v>
      </c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>
        <f t="shared" si="60"/>
        <v>0</v>
      </c>
      <c r="BB153" s="12"/>
      <c r="BC153" s="12">
        <f t="shared" si="61"/>
        <v>0</v>
      </c>
      <c r="BD153" s="12">
        <f t="shared" si="62"/>
        <v>0</v>
      </c>
      <c r="BE153" s="12"/>
    </row>
    <row r="154" spans="1:57" s="8" customFormat="1" ht="42.75" hidden="1" customHeight="1">
      <c r="A154" s="26">
        <v>4634</v>
      </c>
      <c r="B154" s="12" t="s">
        <v>190</v>
      </c>
      <c r="C154" s="20" t="s">
        <v>56</v>
      </c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>
        <f t="shared" si="60"/>
        <v>0</v>
      </c>
      <c r="BB154" s="12"/>
      <c r="BC154" s="12">
        <f t="shared" si="61"/>
        <v>0</v>
      </c>
      <c r="BD154" s="12">
        <f t="shared" si="62"/>
        <v>0</v>
      </c>
      <c r="BE154" s="12"/>
    </row>
    <row r="155" spans="1:57" s="8" customFormat="1" ht="27.75" hidden="1" customHeight="1">
      <c r="A155" s="26">
        <v>4635</v>
      </c>
      <c r="B155" s="12" t="s">
        <v>191</v>
      </c>
      <c r="C155" s="20" t="s">
        <v>56</v>
      </c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>
        <f t="shared" si="60"/>
        <v>0</v>
      </c>
      <c r="BB155" s="12"/>
      <c r="BC155" s="12">
        <f t="shared" si="61"/>
        <v>0</v>
      </c>
      <c r="BD155" s="12">
        <f t="shared" si="62"/>
        <v>0</v>
      </c>
      <c r="BE155" s="12"/>
    </row>
    <row r="156" spans="1:57" s="8" customFormat="1" ht="40.5" hidden="1" customHeight="1">
      <c r="A156" s="26">
        <v>4637</v>
      </c>
      <c r="B156" s="12" t="s">
        <v>192</v>
      </c>
      <c r="C156" s="20" t="s">
        <v>56</v>
      </c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>
        <f t="shared" si="60"/>
        <v>0</v>
      </c>
      <c r="BB156" s="12"/>
      <c r="BC156" s="12">
        <f t="shared" si="61"/>
        <v>0</v>
      </c>
      <c r="BD156" s="12">
        <f t="shared" si="62"/>
        <v>0</v>
      </c>
      <c r="BE156" s="12"/>
    </row>
    <row r="157" spans="1:57" s="8" customFormat="1" ht="40.5" hidden="1" customHeight="1">
      <c r="A157" s="26">
        <v>4638</v>
      </c>
      <c r="B157" s="22" t="s">
        <v>193</v>
      </c>
      <c r="C157" s="20" t="s">
        <v>56</v>
      </c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>
        <f t="shared" si="60"/>
        <v>0</v>
      </c>
      <c r="BB157" s="12"/>
      <c r="BC157" s="12">
        <f t="shared" si="61"/>
        <v>0</v>
      </c>
      <c r="BD157" s="12">
        <f t="shared" si="62"/>
        <v>0</v>
      </c>
      <c r="BE157" s="12"/>
    </row>
    <row r="158" spans="1:57" s="8" customFormat="1" ht="24.75" hidden="1" customHeight="1">
      <c r="A158" s="26">
        <v>4639</v>
      </c>
      <c r="B158" s="31" t="s">
        <v>194</v>
      </c>
      <c r="C158" s="20" t="s">
        <v>56</v>
      </c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>
        <f t="shared" si="60"/>
        <v>0</v>
      </c>
      <c r="BB158" s="12"/>
      <c r="BC158" s="12">
        <f t="shared" si="61"/>
        <v>0</v>
      </c>
      <c r="BD158" s="12">
        <f t="shared" si="62"/>
        <v>0</v>
      </c>
      <c r="BE158" s="12"/>
    </row>
    <row r="159" spans="1:57" s="8" customFormat="1" ht="35.25" hidden="1" customHeight="1">
      <c r="A159" s="26">
        <v>0</v>
      </c>
      <c r="B159" s="12" t="s">
        <v>195</v>
      </c>
      <c r="C159" s="20" t="s">
        <v>56</v>
      </c>
      <c r="D159" s="12">
        <f>D160+D161+D162+D163</f>
        <v>0</v>
      </c>
      <c r="E159" s="12">
        <f>E160+E161+E162+E163</f>
        <v>0</v>
      </c>
      <c r="F159" s="12">
        <f>F160+F161+F162+F163</f>
        <v>0</v>
      </c>
      <c r="G159" s="12">
        <f>G160+G161+G162+G163</f>
        <v>0</v>
      </c>
      <c r="H159" s="12">
        <f t="shared" ref="H159:BE159" si="67">H160+H161+H162+H163</f>
        <v>0</v>
      </c>
      <c r="I159" s="12">
        <f>I160+I161+I162+I163</f>
        <v>0</v>
      </c>
      <c r="J159" s="12"/>
      <c r="K159" s="12">
        <f>K160+K161+K162+K163</f>
        <v>0</v>
      </c>
      <c r="L159" s="12">
        <f>L160+L161+L162+L163</f>
        <v>0</v>
      </c>
      <c r="M159" s="12">
        <f t="shared" si="67"/>
        <v>0</v>
      </c>
      <c r="N159" s="12">
        <f t="shared" si="67"/>
        <v>0</v>
      </c>
      <c r="O159" s="12">
        <f t="shared" si="67"/>
        <v>0</v>
      </c>
      <c r="P159" s="12">
        <f t="shared" si="67"/>
        <v>0</v>
      </c>
      <c r="Q159" s="12">
        <f t="shared" si="67"/>
        <v>0</v>
      </c>
      <c r="R159" s="12">
        <f t="shared" si="67"/>
        <v>0</v>
      </c>
      <c r="S159" s="12">
        <f t="shared" si="67"/>
        <v>0</v>
      </c>
      <c r="T159" s="12">
        <f t="shared" si="67"/>
        <v>0</v>
      </c>
      <c r="U159" s="12">
        <f t="shared" si="67"/>
        <v>0</v>
      </c>
      <c r="V159" s="12">
        <f t="shared" si="67"/>
        <v>0</v>
      </c>
      <c r="W159" s="12">
        <f t="shared" si="67"/>
        <v>0</v>
      </c>
      <c r="X159" s="12">
        <f t="shared" si="67"/>
        <v>0</v>
      </c>
      <c r="Y159" s="12">
        <f t="shared" si="67"/>
        <v>0</v>
      </c>
      <c r="Z159" s="12">
        <f t="shared" si="67"/>
        <v>0</v>
      </c>
      <c r="AA159" s="12">
        <f t="shared" si="67"/>
        <v>0</v>
      </c>
      <c r="AB159" s="12">
        <f t="shared" si="67"/>
        <v>0</v>
      </c>
      <c r="AC159" s="12">
        <f t="shared" si="67"/>
        <v>0</v>
      </c>
      <c r="AD159" s="12">
        <f t="shared" si="67"/>
        <v>0</v>
      </c>
      <c r="AE159" s="12">
        <f t="shared" si="67"/>
        <v>0</v>
      </c>
      <c r="AF159" s="12">
        <f t="shared" si="67"/>
        <v>0</v>
      </c>
      <c r="AG159" s="12">
        <f t="shared" si="67"/>
        <v>0</v>
      </c>
      <c r="AH159" s="12">
        <f t="shared" si="67"/>
        <v>0</v>
      </c>
      <c r="AI159" s="12">
        <f t="shared" si="67"/>
        <v>0</v>
      </c>
      <c r="AJ159" s="12">
        <f t="shared" si="67"/>
        <v>0</v>
      </c>
      <c r="AK159" s="12">
        <f t="shared" si="67"/>
        <v>0</v>
      </c>
      <c r="AL159" s="12">
        <f t="shared" si="67"/>
        <v>0</v>
      </c>
      <c r="AM159" s="12">
        <f t="shared" si="67"/>
        <v>0</v>
      </c>
      <c r="AN159" s="12">
        <f t="shared" si="67"/>
        <v>0</v>
      </c>
      <c r="AO159" s="12">
        <f t="shared" si="67"/>
        <v>0</v>
      </c>
      <c r="AP159" s="12">
        <f t="shared" si="67"/>
        <v>0</v>
      </c>
      <c r="AQ159" s="12">
        <f t="shared" si="67"/>
        <v>0</v>
      </c>
      <c r="AR159" s="12">
        <f t="shared" si="67"/>
        <v>0</v>
      </c>
      <c r="AS159" s="12">
        <f t="shared" si="67"/>
        <v>0</v>
      </c>
      <c r="AT159" s="12">
        <f t="shared" si="67"/>
        <v>0</v>
      </c>
      <c r="AU159" s="12">
        <f t="shared" si="67"/>
        <v>0</v>
      </c>
      <c r="AV159" s="12">
        <f t="shared" si="67"/>
        <v>0</v>
      </c>
      <c r="AW159" s="12">
        <f t="shared" si="67"/>
        <v>0</v>
      </c>
      <c r="AX159" s="12">
        <f t="shared" si="67"/>
        <v>0</v>
      </c>
      <c r="AY159" s="12">
        <f>AY160+AY161+AY162+AY163</f>
        <v>0</v>
      </c>
      <c r="AZ159" s="12">
        <f>AZ160+AZ161+AZ162+AZ163</f>
        <v>0</v>
      </c>
      <c r="BA159" s="12">
        <f t="shared" si="60"/>
        <v>0</v>
      </c>
      <c r="BB159" s="12">
        <f>BB160+BB161+BB162+BB163</f>
        <v>0</v>
      </c>
      <c r="BC159" s="12">
        <f t="shared" si="61"/>
        <v>0</v>
      </c>
      <c r="BD159" s="12">
        <f t="shared" si="62"/>
        <v>0</v>
      </c>
      <c r="BE159" s="12">
        <f t="shared" si="67"/>
        <v>0</v>
      </c>
    </row>
    <row r="160" spans="1:57" s="8" customFormat="1" ht="36" hidden="1" customHeight="1">
      <c r="A160" s="26">
        <v>4651</v>
      </c>
      <c r="B160" s="12" t="s">
        <v>196</v>
      </c>
      <c r="C160" s="20" t="s">
        <v>56</v>
      </c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>
        <f t="shared" si="60"/>
        <v>0</v>
      </c>
      <c r="BB160" s="12"/>
      <c r="BC160" s="12">
        <f t="shared" si="61"/>
        <v>0</v>
      </c>
      <c r="BD160" s="12">
        <f t="shared" si="62"/>
        <v>0</v>
      </c>
      <c r="BE160" s="12"/>
    </row>
    <row r="161" spans="1:57" s="8" customFormat="1" ht="34.5" hidden="1" customHeight="1">
      <c r="A161" s="26">
        <v>4652</v>
      </c>
      <c r="B161" s="12" t="s">
        <v>197</v>
      </c>
      <c r="C161" s="20" t="s">
        <v>56</v>
      </c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>
        <f t="shared" si="60"/>
        <v>0</v>
      </c>
      <c r="BB161" s="12"/>
      <c r="BC161" s="12">
        <f t="shared" si="61"/>
        <v>0</v>
      </c>
      <c r="BD161" s="12">
        <f t="shared" si="62"/>
        <v>0</v>
      </c>
      <c r="BE161" s="12"/>
    </row>
    <row r="162" spans="1:57" s="8" customFormat="1" ht="29.25" hidden="1" customHeight="1">
      <c r="A162" s="26">
        <v>4653</v>
      </c>
      <c r="B162" s="12" t="s">
        <v>198</v>
      </c>
      <c r="C162" s="20" t="s">
        <v>56</v>
      </c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>
        <f t="shared" si="60"/>
        <v>0</v>
      </c>
      <c r="BB162" s="12"/>
      <c r="BC162" s="12">
        <f t="shared" si="61"/>
        <v>0</v>
      </c>
      <c r="BD162" s="12">
        <f t="shared" si="62"/>
        <v>0</v>
      </c>
      <c r="BE162" s="12"/>
    </row>
    <row r="163" spans="1:57" s="8" customFormat="1" ht="41.25" hidden="1" customHeight="1">
      <c r="A163" s="26">
        <v>4655</v>
      </c>
      <c r="B163" s="12" t="s">
        <v>199</v>
      </c>
      <c r="C163" s="20" t="s">
        <v>56</v>
      </c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>
        <f t="shared" si="60"/>
        <v>0</v>
      </c>
      <c r="BB163" s="12"/>
      <c r="BC163" s="12">
        <f t="shared" si="61"/>
        <v>0</v>
      </c>
      <c r="BD163" s="12">
        <f t="shared" si="62"/>
        <v>0</v>
      </c>
      <c r="BE163" s="12"/>
    </row>
    <row r="164" spans="1:57" s="8" customFormat="1" ht="41.25" hidden="1" customHeight="1">
      <c r="A164" s="26">
        <v>4656</v>
      </c>
      <c r="B164" s="12" t="s">
        <v>200</v>
      </c>
      <c r="C164" s="20" t="s">
        <v>56</v>
      </c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>
        <f t="shared" si="60"/>
        <v>0</v>
      </c>
      <c r="BB164" s="12"/>
      <c r="BC164" s="12">
        <f t="shared" si="61"/>
        <v>0</v>
      </c>
      <c r="BD164" s="12">
        <f t="shared" si="62"/>
        <v>0</v>
      </c>
      <c r="BE164" s="12"/>
    </row>
    <row r="165" spans="1:57" s="8" customFormat="1" ht="24" hidden="1" customHeight="1">
      <c r="A165" s="26">
        <v>4657</v>
      </c>
      <c r="B165" s="12" t="s">
        <v>201</v>
      </c>
      <c r="C165" s="20" t="s">
        <v>56</v>
      </c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>
        <f t="shared" si="60"/>
        <v>0</v>
      </c>
      <c r="BB165" s="12"/>
      <c r="BC165" s="12">
        <f t="shared" si="61"/>
        <v>0</v>
      </c>
      <c r="BD165" s="12">
        <f t="shared" si="62"/>
        <v>0</v>
      </c>
      <c r="BE165" s="12"/>
    </row>
    <row r="166" spans="1:57" s="8" customFormat="1" ht="25.5" hidden="1">
      <c r="A166" s="26">
        <v>0</v>
      </c>
      <c r="B166" s="12" t="s">
        <v>202</v>
      </c>
      <c r="C166" s="20" t="s">
        <v>56</v>
      </c>
      <c r="D166" s="12">
        <f>+D167+D170</f>
        <v>0</v>
      </c>
      <c r="E166" s="12">
        <f>+E167+E170</f>
        <v>0</v>
      </c>
      <c r="F166" s="12">
        <f>+F167+F170</f>
        <v>0</v>
      </c>
      <c r="G166" s="12">
        <f>+G167+G170</f>
        <v>0</v>
      </c>
      <c r="H166" s="12">
        <f t="shared" ref="H166:BE166" si="68">+H167+H170</f>
        <v>0</v>
      </c>
      <c r="I166" s="12">
        <f>+I167+I170</f>
        <v>0</v>
      </c>
      <c r="J166" s="12"/>
      <c r="K166" s="12">
        <f>+K167+K170</f>
        <v>0</v>
      </c>
      <c r="L166" s="12">
        <f>+L167+L170</f>
        <v>0</v>
      </c>
      <c r="M166" s="12">
        <f t="shared" si="68"/>
        <v>0</v>
      </c>
      <c r="N166" s="12">
        <f t="shared" si="68"/>
        <v>0</v>
      </c>
      <c r="O166" s="12">
        <f t="shared" si="68"/>
        <v>0</v>
      </c>
      <c r="P166" s="12">
        <f t="shared" si="68"/>
        <v>0</v>
      </c>
      <c r="Q166" s="12">
        <f t="shared" si="68"/>
        <v>0</v>
      </c>
      <c r="R166" s="12">
        <f t="shared" si="68"/>
        <v>0</v>
      </c>
      <c r="S166" s="12">
        <f t="shared" si="68"/>
        <v>0</v>
      </c>
      <c r="T166" s="12">
        <f t="shared" si="68"/>
        <v>0</v>
      </c>
      <c r="U166" s="12">
        <f t="shared" si="68"/>
        <v>0</v>
      </c>
      <c r="V166" s="12">
        <f t="shared" si="68"/>
        <v>0</v>
      </c>
      <c r="W166" s="12">
        <f t="shared" si="68"/>
        <v>0</v>
      </c>
      <c r="X166" s="12">
        <f t="shared" si="68"/>
        <v>0</v>
      </c>
      <c r="Y166" s="12">
        <f t="shared" si="68"/>
        <v>0</v>
      </c>
      <c r="Z166" s="12">
        <f t="shared" si="68"/>
        <v>0</v>
      </c>
      <c r="AA166" s="12">
        <f t="shared" si="68"/>
        <v>0</v>
      </c>
      <c r="AB166" s="12">
        <f t="shared" si="68"/>
        <v>0</v>
      </c>
      <c r="AC166" s="12">
        <f t="shared" si="68"/>
        <v>0</v>
      </c>
      <c r="AD166" s="12">
        <f t="shared" si="68"/>
        <v>0</v>
      </c>
      <c r="AE166" s="12">
        <f t="shared" si="68"/>
        <v>0</v>
      </c>
      <c r="AF166" s="12">
        <f t="shared" si="68"/>
        <v>0</v>
      </c>
      <c r="AG166" s="12">
        <f t="shared" si="68"/>
        <v>0</v>
      </c>
      <c r="AH166" s="12">
        <f t="shared" si="68"/>
        <v>0</v>
      </c>
      <c r="AI166" s="12">
        <f t="shared" si="68"/>
        <v>0</v>
      </c>
      <c r="AJ166" s="12">
        <f t="shared" si="68"/>
        <v>0</v>
      </c>
      <c r="AK166" s="12">
        <f t="shared" si="68"/>
        <v>0</v>
      </c>
      <c r="AL166" s="12">
        <f t="shared" si="68"/>
        <v>0</v>
      </c>
      <c r="AM166" s="12">
        <f t="shared" si="68"/>
        <v>0</v>
      </c>
      <c r="AN166" s="12">
        <f t="shared" si="68"/>
        <v>0</v>
      </c>
      <c r="AO166" s="12">
        <f t="shared" si="68"/>
        <v>0</v>
      </c>
      <c r="AP166" s="12">
        <f t="shared" si="68"/>
        <v>0</v>
      </c>
      <c r="AQ166" s="12">
        <f t="shared" si="68"/>
        <v>0</v>
      </c>
      <c r="AR166" s="12">
        <f t="shared" si="68"/>
        <v>0</v>
      </c>
      <c r="AS166" s="12">
        <f t="shared" si="68"/>
        <v>0</v>
      </c>
      <c r="AT166" s="12">
        <f t="shared" si="68"/>
        <v>0</v>
      </c>
      <c r="AU166" s="12">
        <f t="shared" si="68"/>
        <v>0</v>
      </c>
      <c r="AV166" s="12">
        <f t="shared" si="68"/>
        <v>0</v>
      </c>
      <c r="AW166" s="12">
        <f t="shared" si="68"/>
        <v>0</v>
      </c>
      <c r="AX166" s="12">
        <f t="shared" si="68"/>
        <v>0</v>
      </c>
      <c r="AY166" s="12">
        <f>+AY167+AY170</f>
        <v>0</v>
      </c>
      <c r="AZ166" s="12">
        <f>+AZ167+AZ170</f>
        <v>0</v>
      </c>
      <c r="BA166" s="12">
        <f t="shared" si="60"/>
        <v>0</v>
      </c>
      <c r="BB166" s="12">
        <f>+BB167+BB170</f>
        <v>0</v>
      </c>
      <c r="BC166" s="12">
        <f t="shared" si="61"/>
        <v>0</v>
      </c>
      <c r="BD166" s="12">
        <f t="shared" si="62"/>
        <v>0</v>
      </c>
      <c r="BE166" s="12">
        <f t="shared" si="68"/>
        <v>0</v>
      </c>
    </row>
    <row r="167" spans="1:57" s="8" customFormat="1" ht="31.5" hidden="1" customHeight="1">
      <c r="A167" s="26">
        <v>0</v>
      </c>
      <c r="B167" s="12" t="s">
        <v>203</v>
      </c>
      <c r="C167" s="20" t="s">
        <v>56</v>
      </c>
      <c r="D167" s="12">
        <f>+D168+D169</f>
        <v>0</v>
      </c>
      <c r="E167" s="12">
        <f>+E168+E169</f>
        <v>0</v>
      </c>
      <c r="F167" s="12">
        <f>+F168+F169</f>
        <v>0</v>
      </c>
      <c r="G167" s="12">
        <f>+G168+G169</f>
        <v>0</v>
      </c>
      <c r="H167" s="12">
        <f t="shared" ref="H167:BE167" si="69">+H168+H169</f>
        <v>0</v>
      </c>
      <c r="I167" s="12">
        <f>+I168+I169</f>
        <v>0</v>
      </c>
      <c r="J167" s="12"/>
      <c r="K167" s="12">
        <f>+K168+K169</f>
        <v>0</v>
      </c>
      <c r="L167" s="12">
        <f>+L168+L169</f>
        <v>0</v>
      </c>
      <c r="M167" s="12">
        <f t="shared" si="69"/>
        <v>0</v>
      </c>
      <c r="N167" s="12">
        <f t="shared" si="69"/>
        <v>0</v>
      </c>
      <c r="O167" s="12">
        <f t="shared" si="69"/>
        <v>0</v>
      </c>
      <c r="P167" s="12">
        <f t="shared" si="69"/>
        <v>0</v>
      </c>
      <c r="Q167" s="12">
        <f t="shared" si="69"/>
        <v>0</v>
      </c>
      <c r="R167" s="12">
        <f t="shared" si="69"/>
        <v>0</v>
      </c>
      <c r="S167" s="12">
        <f t="shared" si="69"/>
        <v>0</v>
      </c>
      <c r="T167" s="12">
        <f t="shared" si="69"/>
        <v>0</v>
      </c>
      <c r="U167" s="12">
        <f t="shared" si="69"/>
        <v>0</v>
      </c>
      <c r="V167" s="12">
        <f t="shared" si="69"/>
        <v>0</v>
      </c>
      <c r="W167" s="12">
        <f t="shared" si="69"/>
        <v>0</v>
      </c>
      <c r="X167" s="12">
        <f t="shared" si="69"/>
        <v>0</v>
      </c>
      <c r="Y167" s="12">
        <f t="shared" si="69"/>
        <v>0</v>
      </c>
      <c r="Z167" s="12">
        <f t="shared" si="69"/>
        <v>0</v>
      </c>
      <c r="AA167" s="12">
        <f t="shared" si="69"/>
        <v>0</v>
      </c>
      <c r="AB167" s="12">
        <f t="shared" si="69"/>
        <v>0</v>
      </c>
      <c r="AC167" s="12">
        <f t="shared" si="69"/>
        <v>0</v>
      </c>
      <c r="AD167" s="12">
        <f t="shared" si="69"/>
        <v>0</v>
      </c>
      <c r="AE167" s="12">
        <f t="shared" si="69"/>
        <v>0</v>
      </c>
      <c r="AF167" s="12">
        <f t="shared" si="69"/>
        <v>0</v>
      </c>
      <c r="AG167" s="12">
        <f t="shared" si="69"/>
        <v>0</v>
      </c>
      <c r="AH167" s="12">
        <f t="shared" si="69"/>
        <v>0</v>
      </c>
      <c r="AI167" s="12">
        <f t="shared" si="69"/>
        <v>0</v>
      </c>
      <c r="AJ167" s="12">
        <f t="shared" si="69"/>
        <v>0</v>
      </c>
      <c r="AK167" s="12">
        <f t="shared" si="69"/>
        <v>0</v>
      </c>
      <c r="AL167" s="12">
        <f t="shared" si="69"/>
        <v>0</v>
      </c>
      <c r="AM167" s="12">
        <f t="shared" si="69"/>
        <v>0</v>
      </c>
      <c r="AN167" s="12">
        <f t="shared" si="69"/>
        <v>0</v>
      </c>
      <c r="AO167" s="12">
        <f t="shared" si="69"/>
        <v>0</v>
      </c>
      <c r="AP167" s="12">
        <f t="shared" si="69"/>
        <v>0</v>
      </c>
      <c r="AQ167" s="12">
        <f t="shared" si="69"/>
        <v>0</v>
      </c>
      <c r="AR167" s="12">
        <f t="shared" si="69"/>
        <v>0</v>
      </c>
      <c r="AS167" s="12">
        <f t="shared" si="69"/>
        <v>0</v>
      </c>
      <c r="AT167" s="12">
        <f t="shared" si="69"/>
        <v>0</v>
      </c>
      <c r="AU167" s="12">
        <f t="shared" si="69"/>
        <v>0</v>
      </c>
      <c r="AV167" s="12">
        <f t="shared" si="69"/>
        <v>0</v>
      </c>
      <c r="AW167" s="12">
        <f t="shared" si="69"/>
        <v>0</v>
      </c>
      <c r="AX167" s="12">
        <f t="shared" si="69"/>
        <v>0</v>
      </c>
      <c r="AY167" s="12">
        <f>+AY168+AY169</f>
        <v>0</v>
      </c>
      <c r="AZ167" s="12">
        <f>+AZ168+AZ169</f>
        <v>0</v>
      </c>
      <c r="BA167" s="12">
        <f t="shared" si="60"/>
        <v>0</v>
      </c>
      <c r="BB167" s="12">
        <f>+BB168+BB169</f>
        <v>0</v>
      </c>
      <c r="BC167" s="12">
        <f t="shared" si="61"/>
        <v>0</v>
      </c>
      <c r="BD167" s="12">
        <f t="shared" si="62"/>
        <v>0</v>
      </c>
      <c r="BE167" s="12">
        <f t="shared" si="69"/>
        <v>0</v>
      </c>
    </row>
    <row r="168" spans="1:57" s="8" customFormat="1" ht="39" hidden="1" customHeight="1">
      <c r="A168" s="26">
        <v>4711</v>
      </c>
      <c r="B168" s="12" t="s">
        <v>204</v>
      </c>
      <c r="C168" s="20" t="s">
        <v>56</v>
      </c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>
        <f t="shared" si="60"/>
        <v>0</v>
      </c>
      <c r="BB168" s="12"/>
      <c r="BC168" s="12">
        <f t="shared" si="61"/>
        <v>0</v>
      </c>
      <c r="BD168" s="12">
        <f t="shared" si="62"/>
        <v>0</v>
      </c>
      <c r="BE168" s="12"/>
    </row>
    <row r="169" spans="1:57" s="8" customFormat="1" ht="38.25" hidden="1">
      <c r="A169" s="26">
        <v>4712</v>
      </c>
      <c r="B169" s="12" t="s">
        <v>205</v>
      </c>
      <c r="C169" s="20" t="s">
        <v>56</v>
      </c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>
        <f t="shared" si="60"/>
        <v>0</v>
      </c>
      <c r="BB169" s="12"/>
      <c r="BC169" s="12">
        <f t="shared" si="61"/>
        <v>0</v>
      </c>
      <c r="BD169" s="12">
        <f t="shared" si="62"/>
        <v>0</v>
      </c>
      <c r="BE169" s="12"/>
    </row>
    <row r="170" spans="1:57" s="8" customFormat="1" ht="38.25" hidden="1">
      <c r="A170" s="26">
        <v>0</v>
      </c>
      <c r="B170" s="12" t="s">
        <v>206</v>
      </c>
      <c r="C170" s="20" t="s">
        <v>56</v>
      </c>
      <c r="D170" s="12">
        <f t="shared" ref="D170:BE170" si="70">+D171+D172+D173+D175+D176+D177+D178+D179+D180+D182</f>
        <v>0</v>
      </c>
      <c r="E170" s="12">
        <f t="shared" si="70"/>
        <v>0</v>
      </c>
      <c r="F170" s="12">
        <f t="shared" si="70"/>
        <v>0</v>
      </c>
      <c r="G170" s="12">
        <f t="shared" si="70"/>
        <v>0</v>
      </c>
      <c r="H170" s="12">
        <f t="shared" si="70"/>
        <v>0</v>
      </c>
      <c r="I170" s="12">
        <f t="shared" si="70"/>
        <v>0</v>
      </c>
      <c r="J170" s="12"/>
      <c r="K170" s="12">
        <f t="shared" si="70"/>
        <v>0</v>
      </c>
      <c r="L170" s="12">
        <f t="shared" si="70"/>
        <v>0</v>
      </c>
      <c r="M170" s="12">
        <f t="shared" si="70"/>
        <v>0</v>
      </c>
      <c r="N170" s="12">
        <f t="shared" si="70"/>
        <v>0</v>
      </c>
      <c r="O170" s="12">
        <f t="shared" si="70"/>
        <v>0</v>
      </c>
      <c r="P170" s="12">
        <f t="shared" si="70"/>
        <v>0</v>
      </c>
      <c r="Q170" s="12">
        <f t="shared" si="70"/>
        <v>0</v>
      </c>
      <c r="R170" s="12">
        <f t="shared" si="70"/>
        <v>0</v>
      </c>
      <c r="S170" s="12">
        <f t="shared" si="70"/>
        <v>0</v>
      </c>
      <c r="T170" s="12">
        <f t="shared" si="70"/>
        <v>0</v>
      </c>
      <c r="U170" s="12">
        <f t="shared" si="70"/>
        <v>0</v>
      </c>
      <c r="V170" s="12">
        <f t="shared" si="70"/>
        <v>0</v>
      </c>
      <c r="W170" s="12">
        <f t="shared" si="70"/>
        <v>0</v>
      </c>
      <c r="X170" s="12">
        <f t="shared" si="70"/>
        <v>0</v>
      </c>
      <c r="Y170" s="12">
        <f t="shared" si="70"/>
        <v>0</v>
      </c>
      <c r="Z170" s="12">
        <f t="shared" si="70"/>
        <v>0</v>
      </c>
      <c r="AA170" s="12">
        <f t="shared" si="70"/>
        <v>0</v>
      </c>
      <c r="AB170" s="12">
        <f t="shared" si="70"/>
        <v>0</v>
      </c>
      <c r="AC170" s="12">
        <f t="shared" si="70"/>
        <v>0</v>
      </c>
      <c r="AD170" s="12">
        <f t="shared" si="70"/>
        <v>0</v>
      </c>
      <c r="AE170" s="12">
        <f t="shared" si="70"/>
        <v>0</v>
      </c>
      <c r="AF170" s="12">
        <f t="shared" si="70"/>
        <v>0</v>
      </c>
      <c r="AG170" s="12">
        <f t="shared" si="70"/>
        <v>0</v>
      </c>
      <c r="AH170" s="12">
        <f t="shared" si="70"/>
        <v>0</v>
      </c>
      <c r="AI170" s="12">
        <f t="shared" si="70"/>
        <v>0</v>
      </c>
      <c r="AJ170" s="12">
        <f t="shared" si="70"/>
        <v>0</v>
      </c>
      <c r="AK170" s="12">
        <f t="shared" si="70"/>
        <v>0</v>
      </c>
      <c r="AL170" s="12">
        <f t="shared" si="70"/>
        <v>0</v>
      </c>
      <c r="AM170" s="12">
        <f t="shared" si="70"/>
        <v>0</v>
      </c>
      <c r="AN170" s="12">
        <f t="shared" si="70"/>
        <v>0</v>
      </c>
      <c r="AO170" s="12">
        <f t="shared" si="70"/>
        <v>0</v>
      </c>
      <c r="AP170" s="12">
        <f t="shared" si="70"/>
        <v>0</v>
      </c>
      <c r="AQ170" s="12">
        <f t="shared" si="70"/>
        <v>0</v>
      </c>
      <c r="AR170" s="12">
        <f t="shared" si="70"/>
        <v>0</v>
      </c>
      <c r="AS170" s="12">
        <f t="shared" si="70"/>
        <v>0</v>
      </c>
      <c r="AT170" s="12">
        <f t="shared" si="70"/>
        <v>0</v>
      </c>
      <c r="AU170" s="12">
        <f t="shared" si="70"/>
        <v>0</v>
      </c>
      <c r="AV170" s="12">
        <f t="shared" si="70"/>
        <v>0</v>
      </c>
      <c r="AW170" s="12">
        <f t="shared" si="70"/>
        <v>0</v>
      </c>
      <c r="AX170" s="12">
        <f t="shared" si="70"/>
        <v>0</v>
      </c>
      <c r="AY170" s="12">
        <f>+AY171+AY172+AY173+AY175+AY176+AY177+AY178+AY179+AY180+AY182</f>
        <v>0</v>
      </c>
      <c r="AZ170" s="12">
        <f>+AZ171+AZ172+AZ173+AZ175+AZ176+AZ177+AZ178+AZ179+AZ180+AZ182</f>
        <v>0</v>
      </c>
      <c r="BA170" s="12">
        <f t="shared" si="60"/>
        <v>0</v>
      </c>
      <c r="BB170" s="12">
        <f>+BB171+BB172+BB173+BB175+BB176+BB177+BB178+BB179+BB180+BB182</f>
        <v>0</v>
      </c>
      <c r="BC170" s="12">
        <f t="shared" si="61"/>
        <v>0</v>
      </c>
      <c r="BD170" s="12">
        <f t="shared" si="62"/>
        <v>0</v>
      </c>
      <c r="BE170" s="12">
        <f t="shared" si="70"/>
        <v>0</v>
      </c>
    </row>
    <row r="171" spans="1:57" s="8" customFormat="1" ht="38.25" hidden="1">
      <c r="A171" s="26">
        <v>4721</v>
      </c>
      <c r="B171" s="12" t="s">
        <v>207</v>
      </c>
      <c r="C171" s="20" t="s">
        <v>56</v>
      </c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>
        <f t="shared" si="60"/>
        <v>0</v>
      </c>
      <c r="BB171" s="12"/>
      <c r="BC171" s="12">
        <f t="shared" si="61"/>
        <v>0</v>
      </c>
      <c r="BD171" s="12">
        <f t="shared" si="62"/>
        <v>0</v>
      </c>
      <c r="BE171" s="12"/>
    </row>
    <row r="172" spans="1:57" s="8" customFormat="1" ht="21.75" hidden="1" customHeight="1">
      <c r="A172" s="26">
        <v>4722</v>
      </c>
      <c r="B172" s="12" t="s">
        <v>208</v>
      </c>
      <c r="C172" s="20" t="s">
        <v>56</v>
      </c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>
        <f t="shared" si="60"/>
        <v>0</v>
      </c>
      <c r="BB172" s="12"/>
      <c r="BC172" s="12">
        <f t="shared" si="61"/>
        <v>0</v>
      </c>
      <c r="BD172" s="12">
        <f t="shared" si="62"/>
        <v>0</v>
      </c>
      <c r="BE172" s="12"/>
    </row>
    <row r="173" spans="1:57" s="8" customFormat="1" ht="32.25" hidden="1" customHeight="1">
      <c r="A173" s="26">
        <v>4723</v>
      </c>
      <c r="B173" s="12" t="s">
        <v>209</v>
      </c>
      <c r="C173" s="20" t="s">
        <v>56</v>
      </c>
      <c r="D173" s="32">
        <f>D174</f>
        <v>0</v>
      </c>
      <c r="E173" s="32">
        <f>E174</f>
        <v>0</v>
      </c>
      <c r="F173" s="32">
        <f>F174</f>
        <v>0</v>
      </c>
      <c r="G173" s="32">
        <f>G174</f>
        <v>0</v>
      </c>
      <c r="H173" s="32">
        <f t="shared" ref="H173:BE173" si="71">H174</f>
        <v>0</v>
      </c>
      <c r="I173" s="32">
        <f t="shared" si="71"/>
        <v>0</v>
      </c>
      <c r="J173" s="32"/>
      <c r="K173" s="32">
        <f t="shared" si="71"/>
        <v>0</v>
      </c>
      <c r="L173" s="32">
        <f t="shared" si="71"/>
        <v>0</v>
      </c>
      <c r="M173" s="32">
        <f t="shared" si="71"/>
        <v>0</v>
      </c>
      <c r="N173" s="32">
        <f t="shared" si="71"/>
        <v>0</v>
      </c>
      <c r="O173" s="32">
        <f t="shared" si="71"/>
        <v>0</v>
      </c>
      <c r="P173" s="32">
        <f t="shared" si="71"/>
        <v>0</v>
      </c>
      <c r="Q173" s="32">
        <f t="shared" si="71"/>
        <v>0</v>
      </c>
      <c r="R173" s="32">
        <f t="shared" si="71"/>
        <v>0</v>
      </c>
      <c r="S173" s="32">
        <f t="shared" si="71"/>
        <v>0</v>
      </c>
      <c r="T173" s="32">
        <f t="shared" si="71"/>
        <v>0</v>
      </c>
      <c r="U173" s="32">
        <f t="shared" si="71"/>
        <v>0</v>
      </c>
      <c r="V173" s="32">
        <f t="shared" si="71"/>
        <v>0</v>
      </c>
      <c r="W173" s="32">
        <f t="shared" si="71"/>
        <v>0</v>
      </c>
      <c r="X173" s="32">
        <f t="shared" si="71"/>
        <v>0</v>
      </c>
      <c r="Y173" s="32">
        <f t="shared" si="71"/>
        <v>0</v>
      </c>
      <c r="Z173" s="32">
        <f t="shared" si="71"/>
        <v>0</v>
      </c>
      <c r="AA173" s="32">
        <f t="shared" si="71"/>
        <v>0</v>
      </c>
      <c r="AB173" s="32">
        <f t="shared" si="71"/>
        <v>0</v>
      </c>
      <c r="AC173" s="32">
        <f t="shared" si="71"/>
        <v>0</v>
      </c>
      <c r="AD173" s="32">
        <f t="shared" si="71"/>
        <v>0</v>
      </c>
      <c r="AE173" s="32">
        <f t="shared" si="71"/>
        <v>0</v>
      </c>
      <c r="AF173" s="32">
        <f t="shared" si="71"/>
        <v>0</v>
      </c>
      <c r="AG173" s="32">
        <f t="shared" si="71"/>
        <v>0</v>
      </c>
      <c r="AH173" s="32">
        <f t="shared" si="71"/>
        <v>0</v>
      </c>
      <c r="AI173" s="32">
        <f t="shared" si="71"/>
        <v>0</v>
      </c>
      <c r="AJ173" s="32">
        <f t="shared" si="71"/>
        <v>0</v>
      </c>
      <c r="AK173" s="32">
        <f t="shared" si="71"/>
        <v>0</v>
      </c>
      <c r="AL173" s="32">
        <f t="shared" si="71"/>
        <v>0</v>
      </c>
      <c r="AM173" s="32">
        <f t="shared" si="71"/>
        <v>0</v>
      </c>
      <c r="AN173" s="32">
        <f t="shared" si="71"/>
        <v>0</v>
      </c>
      <c r="AO173" s="32">
        <f t="shared" si="71"/>
        <v>0</v>
      </c>
      <c r="AP173" s="32">
        <f t="shared" si="71"/>
        <v>0</v>
      </c>
      <c r="AQ173" s="32">
        <f t="shared" si="71"/>
        <v>0</v>
      </c>
      <c r="AR173" s="32">
        <f t="shared" si="71"/>
        <v>0</v>
      </c>
      <c r="AS173" s="32">
        <f t="shared" si="71"/>
        <v>0</v>
      </c>
      <c r="AT173" s="32">
        <f t="shared" si="71"/>
        <v>0</v>
      </c>
      <c r="AU173" s="32">
        <f t="shared" si="71"/>
        <v>0</v>
      </c>
      <c r="AV173" s="32">
        <f t="shared" si="71"/>
        <v>0</v>
      </c>
      <c r="AW173" s="32">
        <f t="shared" si="71"/>
        <v>0</v>
      </c>
      <c r="AX173" s="32">
        <f t="shared" si="71"/>
        <v>0</v>
      </c>
      <c r="AY173" s="32">
        <f t="shared" si="71"/>
        <v>0</v>
      </c>
      <c r="AZ173" s="32">
        <f t="shared" si="71"/>
        <v>0</v>
      </c>
      <c r="BA173" s="12">
        <f t="shared" si="60"/>
        <v>0</v>
      </c>
      <c r="BB173" s="32">
        <f t="shared" si="71"/>
        <v>0</v>
      </c>
      <c r="BC173" s="12">
        <f t="shared" si="61"/>
        <v>0</v>
      </c>
      <c r="BD173" s="12">
        <f t="shared" si="62"/>
        <v>0</v>
      </c>
      <c r="BE173" s="32">
        <f t="shared" si="71"/>
        <v>0</v>
      </c>
    </row>
    <row r="174" spans="1:57" s="8" customFormat="1" ht="38.25" hidden="1">
      <c r="A174" s="26"/>
      <c r="B174" s="23" t="s">
        <v>210</v>
      </c>
      <c r="C174" s="20" t="s">
        <v>56</v>
      </c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  <c r="AJ174" s="32"/>
      <c r="AK174" s="32"/>
      <c r="AL174" s="32"/>
      <c r="AM174" s="32"/>
      <c r="AN174" s="32"/>
      <c r="AO174" s="32"/>
      <c r="AP174" s="32"/>
      <c r="AQ174" s="32"/>
      <c r="AR174" s="32"/>
      <c r="AS174" s="32"/>
      <c r="AT174" s="32"/>
      <c r="AU174" s="32"/>
      <c r="AV174" s="32"/>
      <c r="AW174" s="32"/>
      <c r="AX174" s="32"/>
      <c r="AY174" s="32"/>
      <c r="AZ174" s="32"/>
      <c r="BA174" s="12">
        <f t="shared" si="60"/>
        <v>0</v>
      </c>
      <c r="BB174" s="32"/>
      <c r="BC174" s="12">
        <f t="shared" si="61"/>
        <v>0</v>
      </c>
      <c r="BD174" s="12">
        <f t="shared" si="62"/>
        <v>0</v>
      </c>
      <c r="BE174" s="32"/>
    </row>
    <row r="175" spans="1:57" s="8" customFormat="1" ht="24" hidden="1" customHeight="1">
      <c r="A175" s="26">
        <v>4724</v>
      </c>
      <c r="B175" s="12" t="s">
        <v>211</v>
      </c>
      <c r="C175" s="20" t="s">
        <v>56</v>
      </c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>
        <f t="shared" si="60"/>
        <v>0</v>
      </c>
      <c r="BB175" s="12"/>
      <c r="BC175" s="12">
        <f t="shared" si="61"/>
        <v>0</v>
      </c>
      <c r="BD175" s="12">
        <f t="shared" si="62"/>
        <v>0</v>
      </c>
      <c r="BE175" s="12"/>
    </row>
    <row r="176" spans="1:57" s="8" customFormat="1" ht="38.25" hidden="1">
      <c r="A176" s="26">
        <v>4725</v>
      </c>
      <c r="B176" s="12" t="s">
        <v>212</v>
      </c>
      <c r="C176" s="20" t="s">
        <v>56</v>
      </c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>
        <f t="shared" si="60"/>
        <v>0</v>
      </c>
      <c r="BB176" s="12"/>
      <c r="BC176" s="12">
        <f t="shared" si="61"/>
        <v>0</v>
      </c>
      <c r="BD176" s="12">
        <f t="shared" si="62"/>
        <v>0</v>
      </c>
      <c r="BE176" s="12"/>
    </row>
    <row r="177" spans="1:57" s="8" customFormat="1" ht="30.75" hidden="1" customHeight="1">
      <c r="A177" s="26">
        <v>4726</v>
      </c>
      <c r="B177" s="12" t="s">
        <v>213</v>
      </c>
      <c r="C177" s="20" t="s">
        <v>56</v>
      </c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>
        <f t="shared" si="60"/>
        <v>0</v>
      </c>
      <c r="BB177" s="12"/>
      <c r="BC177" s="12">
        <f t="shared" si="61"/>
        <v>0</v>
      </c>
      <c r="BD177" s="12">
        <f t="shared" si="62"/>
        <v>0</v>
      </c>
      <c r="BE177" s="12"/>
    </row>
    <row r="178" spans="1:57" s="8" customFormat="1" ht="33" hidden="1" customHeight="1">
      <c r="A178" s="26">
        <v>4727</v>
      </c>
      <c r="B178" s="12" t="s">
        <v>214</v>
      </c>
      <c r="C178" s="20" t="s">
        <v>56</v>
      </c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>
        <f t="shared" si="60"/>
        <v>0</v>
      </c>
      <c r="BB178" s="12"/>
      <c r="BC178" s="12">
        <f t="shared" si="61"/>
        <v>0</v>
      </c>
      <c r="BD178" s="12">
        <f t="shared" si="62"/>
        <v>0</v>
      </c>
      <c r="BE178" s="12"/>
    </row>
    <row r="179" spans="1:57" s="8" customFormat="1" ht="27.75" hidden="1" customHeight="1">
      <c r="A179" s="26">
        <v>4728</v>
      </c>
      <c r="B179" s="12" t="s">
        <v>215</v>
      </c>
      <c r="C179" s="20" t="s">
        <v>56</v>
      </c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>
        <f t="shared" si="60"/>
        <v>0</v>
      </c>
      <c r="BB179" s="12"/>
      <c r="BC179" s="12">
        <f t="shared" si="61"/>
        <v>0</v>
      </c>
      <c r="BD179" s="12">
        <f t="shared" si="62"/>
        <v>0</v>
      </c>
      <c r="BE179" s="12"/>
    </row>
    <row r="180" spans="1:57" s="8" customFormat="1" ht="21" hidden="1" customHeight="1">
      <c r="A180" s="26">
        <v>4729</v>
      </c>
      <c r="B180" s="12" t="s">
        <v>216</v>
      </c>
      <c r="C180" s="20" t="s">
        <v>56</v>
      </c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>
        <f t="shared" si="60"/>
        <v>0</v>
      </c>
      <c r="BB180" s="12"/>
      <c r="BC180" s="12">
        <f t="shared" si="61"/>
        <v>0</v>
      </c>
      <c r="BD180" s="12">
        <f t="shared" si="62"/>
        <v>0</v>
      </c>
      <c r="BE180" s="12"/>
    </row>
    <row r="181" spans="1:57" s="8" customFormat="1" hidden="1">
      <c r="A181" s="26">
        <v>0</v>
      </c>
      <c r="B181" s="22" t="s">
        <v>217</v>
      </c>
      <c r="C181" s="20" t="s">
        <v>56</v>
      </c>
      <c r="D181" s="12">
        <f t="shared" ref="D181:BE181" si="72">D182</f>
        <v>0</v>
      </c>
      <c r="E181" s="12">
        <f t="shared" si="72"/>
        <v>0</v>
      </c>
      <c r="F181" s="12">
        <f t="shared" si="72"/>
        <v>0</v>
      </c>
      <c r="G181" s="12">
        <f t="shared" si="72"/>
        <v>0</v>
      </c>
      <c r="H181" s="12">
        <f t="shared" si="72"/>
        <v>0</v>
      </c>
      <c r="I181" s="12">
        <f t="shared" si="72"/>
        <v>0</v>
      </c>
      <c r="J181" s="12"/>
      <c r="K181" s="12">
        <f t="shared" si="72"/>
        <v>0</v>
      </c>
      <c r="L181" s="12">
        <f t="shared" si="72"/>
        <v>0</v>
      </c>
      <c r="M181" s="12">
        <f t="shared" si="72"/>
        <v>0</v>
      </c>
      <c r="N181" s="12">
        <f t="shared" si="72"/>
        <v>0</v>
      </c>
      <c r="O181" s="12">
        <f t="shared" si="72"/>
        <v>0</v>
      </c>
      <c r="P181" s="12">
        <f t="shared" si="72"/>
        <v>0</v>
      </c>
      <c r="Q181" s="12">
        <f t="shared" si="72"/>
        <v>0</v>
      </c>
      <c r="R181" s="12">
        <f t="shared" si="72"/>
        <v>0</v>
      </c>
      <c r="S181" s="12">
        <f t="shared" si="72"/>
        <v>0</v>
      </c>
      <c r="T181" s="12">
        <f t="shared" si="72"/>
        <v>0</v>
      </c>
      <c r="U181" s="12">
        <f t="shared" si="72"/>
        <v>0</v>
      </c>
      <c r="V181" s="12">
        <f t="shared" si="72"/>
        <v>0</v>
      </c>
      <c r="W181" s="12">
        <f t="shared" si="72"/>
        <v>0</v>
      </c>
      <c r="X181" s="12">
        <f t="shared" si="72"/>
        <v>0</v>
      </c>
      <c r="Y181" s="12">
        <f t="shared" si="72"/>
        <v>0</v>
      </c>
      <c r="Z181" s="12">
        <f t="shared" si="72"/>
        <v>0</v>
      </c>
      <c r="AA181" s="12">
        <f t="shared" si="72"/>
        <v>0</v>
      </c>
      <c r="AB181" s="12">
        <f t="shared" si="72"/>
        <v>0</v>
      </c>
      <c r="AC181" s="12">
        <f t="shared" si="72"/>
        <v>0</v>
      </c>
      <c r="AD181" s="12">
        <f t="shared" si="72"/>
        <v>0</v>
      </c>
      <c r="AE181" s="12">
        <f t="shared" si="72"/>
        <v>0</v>
      </c>
      <c r="AF181" s="12">
        <f t="shared" si="72"/>
        <v>0</v>
      </c>
      <c r="AG181" s="12">
        <f t="shared" si="72"/>
        <v>0</v>
      </c>
      <c r="AH181" s="12">
        <f t="shared" si="72"/>
        <v>0</v>
      </c>
      <c r="AI181" s="12">
        <f t="shared" si="72"/>
        <v>0</v>
      </c>
      <c r="AJ181" s="12">
        <f t="shared" si="72"/>
        <v>0</v>
      </c>
      <c r="AK181" s="12">
        <f t="shared" si="72"/>
        <v>0</v>
      </c>
      <c r="AL181" s="12">
        <f t="shared" si="72"/>
        <v>0</v>
      </c>
      <c r="AM181" s="12">
        <f t="shared" si="72"/>
        <v>0</v>
      </c>
      <c r="AN181" s="12">
        <f t="shared" si="72"/>
        <v>0</v>
      </c>
      <c r="AO181" s="12">
        <f t="shared" si="72"/>
        <v>0</v>
      </c>
      <c r="AP181" s="12">
        <f t="shared" si="72"/>
        <v>0</v>
      </c>
      <c r="AQ181" s="12">
        <f t="shared" si="72"/>
        <v>0</v>
      </c>
      <c r="AR181" s="12">
        <f t="shared" si="72"/>
        <v>0</v>
      </c>
      <c r="AS181" s="12">
        <f t="shared" si="72"/>
        <v>0</v>
      </c>
      <c r="AT181" s="12">
        <f t="shared" si="72"/>
        <v>0</v>
      </c>
      <c r="AU181" s="12">
        <f t="shared" si="72"/>
        <v>0</v>
      </c>
      <c r="AV181" s="12">
        <f t="shared" si="72"/>
        <v>0</v>
      </c>
      <c r="AW181" s="12">
        <f t="shared" si="72"/>
        <v>0</v>
      </c>
      <c r="AX181" s="12">
        <f t="shared" si="72"/>
        <v>0</v>
      </c>
      <c r="AY181" s="12">
        <f t="shared" si="72"/>
        <v>0</v>
      </c>
      <c r="AZ181" s="12">
        <f t="shared" si="72"/>
        <v>0</v>
      </c>
      <c r="BA181" s="12">
        <f t="shared" si="60"/>
        <v>0</v>
      </c>
      <c r="BB181" s="12">
        <f t="shared" si="72"/>
        <v>0</v>
      </c>
      <c r="BC181" s="12">
        <f t="shared" si="61"/>
        <v>0</v>
      </c>
      <c r="BD181" s="12">
        <f t="shared" si="62"/>
        <v>0</v>
      </c>
      <c r="BE181" s="12">
        <f t="shared" si="72"/>
        <v>0</v>
      </c>
    </row>
    <row r="182" spans="1:57" s="8" customFormat="1" hidden="1">
      <c r="A182" s="26">
        <v>4741</v>
      </c>
      <c r="B182" s="22" t="s">
        <v>217</v>
      </c>
      <c r="C182" s="20" t="s">
        <v>56</v>
      </c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>
        <f t="shared" si="60"/>
        <v>0</v>
      </c>
      <c r="BB182" s="12"/>
      <c r="BC182" s="12">
        <f t="shared" si="61"/>
        <v>0</v>
      </c>
      <c r="BD182" s="12">
        <f t="shared" si="62"/>
        <v>0</v>
      </c>
      <c r="BE182" s="12"/>
    </row>
    <row r="183" spans="1:57" s="8" customFormat="1" ht="78" hidden="1" customHeight="1">
      <c r="A183" s="33" t="s">
        <v>218</v>
      </c>
      <c r="B183" s="34" t="s">
        <v>219</v>
      </c>
      <c r="C183" s="20" t="s">
        <v>56</v>
      </c>
      <c r="D183" s="12">
        <f>D184+D185+D186+D187</f>
        <v>0</v>
      </c>
      <c r="E183" s="12">
        <f>E184+E185+E186+E187</f>
        <v>0</v>
      </c>
      <c r="F183" s="12">
        <f>F184+F185+F186+F187</f>
        <v>0</v>
      </c>
      <c r="G183" s="12">
        <f>G184+G185+G186+G187</f>
        <v>0</v>
      </c>
      <c r="H183" s="12">
        <f t="shared" ref="H183:BE183" si="73">H184+H185+H186+H187</f>
        <v>0</v>
      </c>
      <c r="I183" s="12">
        <f>I184+I185+I186+I187</f>
        <v>0</v>
      </c>
      <c r="J183" s="12"/>
      <c r="K183" s="12">
        <f>K184+K185+K186+K187</f>
        <v>0</v>
      </c>
      <c r="L183" s="12">
        <f>L184+L185+L186+L187</f>
        <v>0</v>
      </c>
      <c r="M183" s="12">
        <f t="shared" si="73"/>
        <v>0</v>
      </c>
      <c r="N183" s="12">
        <f t="shared" si="73"/>
        <v>0</v>
      </c>
      <c r="O183" s="12">
        <f t="shared" si="73"/>
        <v>0</v>
      </c>
      <c r="P183" s="12">
        <f t="shared" si="73"/>
        <v>0</v>
      </c>
      <c r="Q183" s="12">
        <f t="shared" si="73"/>
        <v>0</v>
      </c>
      <c r="R183" s="12">
        <f t="shared" si="73"/>
        <v>0</v>
      </c>
      <c r="S183" s="12">
        <f t="shared" si="73"/>
        <v>0</v>
      </c>
      <c r="T183" s="12">
        <f t="shared" si="73"/>
        <v>0</v>
      </c>
      <c r="U183" s="12">
        <f t="shared" si="73"/>
        <v>0</v>
      </c>
      <c r="V183" s="12">
        <f t="shared" si="73"/>
        <v>0</v>
      </c>
      <c r="W183" s="12">
        <f t="shared" si="73"/>
        <v>0</v>
      </c>
      <c r="X183" s="12">
        <f t="shared" si="73"/>
        <v>0</v>
      </c>
      <c r="Y183" s="12">
        <f t="shared" si="73"/>
        <v>0</v>
      </c>
      <c r="Z183" s="12">
        <f t="shared" si="73"/>
        <v>0</v>
      </c>
      <c r="AA183" s="12">
        <f t="shared" si="73"/>
        <v>0</v>
      </c>
      <c r="AB183" s="12">
        <f t="shared" si="73"/>
        <v>0</v>
      </c>
      <c r="AC183" s="12">
        <f t="shared" si="73"/>
        <v>0</v>
      </c>
      <c r="AD183" s="12">
        <f t="shared" si="73"/>
        <v>0</v>
      </c>
      <c r="AE183" s="12">
        <f t="shared" si="73"/>
        <v>0</v>
      </c>
      <c r="AF183" s="12">
        <f t="shared" si="73"/>
        <v>0</v>
      </c>
      <c r="AG183" s="12">
        <f t="shared" si="73"/>
        <v>0</v>
      </c>
      <c r="AH183" s="12">
        <f t="shared" si="73"/>
        <v>0</v>
      </c>
      <c r="AI183" s="12">
        <f t="shared" si="73"/>
        <v>0</v>
      </c>
      <c r="AJ183" s="12">
        <f t="shared" si="73"/>
        <v>0</v>
      </c>
      <c r="AK183" s="12">
        <f t="shared" si="73"/>
        <v>0</v>
      </c>
      <c r="AL183" s="12">
        <f t="shared" si="73"/>
        <v>0</v>
      </c>
      <c r="AM183" s="12">
        <f t="shared" si="73"/>
        <v>0</v>
      </c>
      <c r="AN183" s="12">
        <f t="shared" si="73"/>
        <v>0</v>
      </c>
      <c r="AO183" s="12">
        <f t="shared" si="73"/>
        <v>0</v>
      </c>
      <c r="AP183" s="12">
        <f t="shared" si="73"/>
        <v>0</v>
      </c>
      <c r="AQ183" s="12">
        <f t="shared" si="73"/>
        <v>0</v>
      </c>
      <c r="AR183" s="12">
        <f t="shared" si="73"/>
        <v>0</v>
      </c>
      <c r="AS183" s="12">
        <f t="shared" si="73"/>
        <v>0</v>
      </c>
      <c r="AT183" s="12">
        <f t="shared" si="73"/>
        <v>0</v>
      </c>
      <c r="AU183" s="12">
        <f t="shared" si="73"/>
        <v>0</v>
      </c>
      <c r="AV183" s="12">
        <f t="shared" si="73"/>
        <v>0</v>
      </c>
      <c r="AW183" s="12">
        <f t="shared" si="73"/>
        <v>0</v>
      </c>
      <c r="AX183" s="12">
        <f t="shared" si="73"/>
        <v>0</v>
      </c>
      <c r="AY183" s="12">
        <f>AY184+AY185+AY186+AY187</f>
        <v>0</v>
      </c>
      <c r="AZ183" s="12">
        <f>AZ184+AZ185+AZ186+AZ187</f>
        <v>0</v>
      </c>
      <c r="BA183" s="12">
        <f t="shared" si="60"/>
        <v>0</v>
      </c>
      <c r="BB183" s="12">
        <f>BB184+BB185+BB186+BB187</f>
        <v>0</v>
      </c>
      <c r="BC183" s="12">
        <f t="shared" si="61"/>
        <v>0</v>
      </c>
      <c r="BD183" s="12">
        <f t="shared" si="62"/>
        <v>0</v>
      </c>
      <c r="BE183" s="12">
        <f t="shared" si="73"/>
        <v>0</v>
      </c>
    </row>
    <row r="184" spans="1:57" s="8" customFormat="1" ht="24.75" hidden="1" customHeight="1">
      <c r="A184" s="33" t="s">
        <v>220</v>
      </c>
      <c r="B184" s="34" t="s">
        <v>221</v>
      </c>
      <c r="C184" s="20" t="s">
        <v>56</v>
      </c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>
        <f t="shared" si="60"/>
        <v>0</v>
      </c>
      <c r="BB184" s="12"/>
      <c r="BC184" s="12">
        <f t="shared" si="61"/>
        <v>0</v>
      </c>
      <c r="BD184" s="12">
        <f t="shared" si="62"/>
        <v>0</v>
      </c>
      <c r="BE184" s="12"/>
    </row>
    <row r="185" spans="1:57" s="8" customFormat="1" ht="27.75" hidden="1" customHeight="1">
      <c r="A185" s="33" t="s">
        <v>222</v>
      </c>
      <c r="B185" s="34" t="s">
        <v>223</v>
      </c>
      <c r="C185" s="20" t="s">
        <v>56</v>
      </c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>
        <f t="shared" si="60"/>
        <v>0</v>
      </c>
      <c r="BB185" s="12"/>
      <c r="BC185" s="12">
        <f t="shared" si="61"/>
        <v>0</v>
      </c>
      <c r="BD185" s="12">
        <f t="shared" si="62"/>
        <v>0</v>
      </c>
      <c r="BE185" s="12"/>
    </row>
    <row r="186" spans="1:57" s="8" customFormat="1" ht="24.75" hidden="1" customHeight="1">
      <c r="A186" s="33" t="s">
        <v>224</v>
      </c>
      <c r="B186" s="34" t="s">
        <v>225</v>
      </c>
      <c r="C186" s="20" t="s">
        <v>56</v>
      </c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>
        <f t="shared" si="60"/>
        <v>0</v>
      </c>
      <c r="BB186" s="12"/>
      <c r="BC186" s="12">
        <f t="shared" si="61"/>
        <v>0</v>
      </c>
      <c r="BD186" s="12">
        <f t="shared" si="62"/>
        <v>0</v>
      </c>
      <c r="BE186" s="12"/>
    </row>
    <row r="187" spans="1:57" s="8" customFormat="1" ht="21.75" hidden="1" customHeight="1">
      <c r="A187" s="33" t="s">
        <v>226</v>
      </c>
      <c r="B187" s="34" t="s">
        <v>227</v>
      </c>
      <c r="C187" s="23" t="s">
        <v>56</v>
      </c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>
        <f t="shared" si="60"/>
        <v>0</v>
      </c>
      <c r="BB187" s="12"/>
      <c r="BC187" s="12">
        <f t="shared" si="61"/>
        <v>0</v>
      </c>
      <c r="BD187" s="12">
        <f t="shared" si="62"/>
        <v>0</v>
      </c>
      <c r="BE187" s="12"/>
    </row>
    <row r="188" spans="1:57" s="8" customFormat="1" hidden="1">
      <c r="A188" s="26">
        <v>0</v>
      </c>
      <c r="B188" s="22" t="s">
        <v>228</v>
      </c>
      <c r="C188" s="23" t="s">
        <v>56</v>
      </c>
      <c r="D188" s="12">
        <f>+D189+D192+D197+D199+D202+D204+D206</f>
        <v>0</v>
      </c>
      <c r="E188" s="12">
        <f>+E189+E192+E197+E199+E202+E204+E206</f>
        <v>0</v>
      </c>
      <c r="F188" s="12">
        <f>+F189+F192+F197+F199+F202+F204+F206</f>
        <v>0</v>
      </c>
      <c r="G188" s="12">
        <f>+G189+G192+G197+G199+G202+G204+G206</f>
        <v>0</v>
      </c>
      <c r="H188" s="12">
        <f t="shared" ref="H188:BE188" si="74">+H189+H192+H197+H199+H202+H204+H206</f>
        <v>0</v>
      </c>
      <c r="I188" s="12">
        <f>+I189+I192+I197+I199+I202+I204+I206</f>
        <v>0</v>
      </c>
      <c r="J188" s="12"/>
      <c r="K188" s="12">
        <f>+K189+K192+K197+K199+K202+K204+K206</f>
        <v>0</v>
      </c>
      <c r="L188" s="12">
        <f>+L189+L192+L197+L199+L202+L204+L206</f>
        <v>0</v>
      </c>
      <c r="M188" s="12">
        <f t="shared" si="74"/>
        <v>0</v>
      </c>
      <c r="N188" s="12">
        <f t="shared" si="74"/>
        <v>0</v>
      </c>
      <c r="O188" s="12">
        <f t="shared" si="74"/>
        <v>0</v>
      </c>
      <c r="P188" s="12">
        <f t="shared" si="74"/>
        <v>0</v>
      </c>
      <c r="Q188" s="12">
        <f t="shared" si="74"/>
        <v>0</v>
      </c>
      <c r="R188" s="12">
        <f t="shared" si="74"/>
        <v>0</v>
      </c>
      <c r="S188" s="12">
        <f t="shared" si="74"/>
        <v>0</v>
      </c>
      <c r="T188" s="12">
        <f t="shared" si="74"/>
        <v>0</v>
      </c>
      <c r="U188" s="12">
        <f t="shared" si="74"/>
        <v>0</v>
      </c>
      <c r="V188" s="12">
        <f t="shared" si="74"/>
        <v>0</v>
      </c>
      <c r="W188" s="12">
        <f t="shared" si="74"/>
        <v>0</v>
      </c>
      <c r="X188" s="12">
        <f t="shared" si="74"/>
        <v>0</v>
      </c>
      <c r="Y188" s="12">
        <f t="shared" si="74"/>
        <v>0</v>
      </c>
      <c r="Z188" s="12">
        <f t="shared" si="74"/>
        <v>0</v>
      </c>
      <c r="AA188" s="12">
        <f t="shared" si="74"/>
        <v>0</v>
      </c>
      <c r="AB188" s="12">
        <f t="shared" si="74"/>
        <v>0</v>
      </c>
      <c r="AC188" s="12">
        <f t="shared" si="74"/>
        <v>0</v>
      </c>
      <c r="AD188" s="12">
        <f t="shared" si="74"/>
        <v>0</v>
      </c>
      <c r="AE188" s="12">
        <f t="shared" si="74"/>
        <v>0</v>
      </c>
      <c r="AF188" s="12">
        <f t="shared" si="74"/>
        <v>0</v>
      </c>
      <c r="AG188" s="12">
        <f t="shared" si="74"/>
        <v>0</v>
      </c>
      <c r="AH188" s="12">
        <f t="shared" si="74"/>
        <v>0</v>
      </c>
      <c r="AI188" s="12">
        <f t="shared" si="74"/>
        <v>0</v>
      </c>
      <c r="AJ188" s="12">
        <f t="shared" si="74"/>
        <v>0</v>
      </c>
      <c r="AK188" s="12">
        <f t="shared" si="74"/>
        <v>0</v>
      </c>
      <c r="AL188" s="12">
        <f t="shared" si="74"/>
        <v>0</v>
      </c>
      <c r="AM188" s="12">
        <f t="shared" si="74"/>
        <v>0</v>
      </c>
      <c r="AN188" s="12">
        <f t="shared" si="74"/>
        <v>0</v>
      </c>
      <c r="AO188" s="12">
        <f t="shared" si="74"/>
        <v>0</v>
      </c>
      <c r="AP188" s="12">
        <f t="shared" si="74"/>
        <v>0</v>
      </c>
      <c r="AQ188" s="12">
        <f t="shared" si="74"/>
        <v>0</v>
      </c>
      <c r="AR188" s="12">
        <f t="shared" si="74"/>
        <v>0</v>
      </c>
      <c r="AS188" s="12">
        <f t="shared" si="74"/>
        <v>0</v>
      </c>
      <c r="AT188" s="12">
        <f t="shared" si="74"/>
        <v>0</v>
      </c>
      <c r="AU188" s="12">
        <f t="shared" si="74"/>
        <v>0</v>
      </c>
      <c r="AV188" s="12">
        <f t="shared" si="74"/>
        <v>0</v>
      </c>
      <c r="AW188" s="12">
        <f t="shared" si="74"/>
        <v>0</v>
      </c>
      <c r="AX188" s="12">
        <f t="shared" si="74"/>
        <v>0</v>
      </c>
      <c r="AY188" s="12">
        <f>+AY189+AY192+AY197+AY199+AY202+AY204+AY206</f>
        <v>0</v>
      </c>
      <c r="AZ188" s="12">
        <f>+AZ189+AZ192+AZ197+AZ199+AZ202+AZ204+AZ206</f>
        <v>0</v>
      </c>
      <c r="BA188" s="12">
        <f t="shared" si="60"/>
        <v>0</v>
      </c>
      <c r="BB188" s="12">
        <f>+BB189+BB192+BB197+BB199+BB202+BB204+BB206</f>
        <v>0</v>
      </c>
      <c r="BC188" s="12">
        <f t="shared" si="61"/>
        <v>0</v>
      </c>
      <c r="BD188" s="12">
        <f t="shared" si="62"/>
        <v>0</v>
      </c>
      <c r="BE188" s="12">
        <f t="shared" si="74"/>
        <v>0</v>
      </c>
    </row>
    <row r="189" spans="1:57" s="8" customFormat="1" ht="38.25" hidden="1" customHeight="1">
      <c r="A189" s="26">
        <v>0</v>
      </c>
      <c r="B189" s="22" t="s">
        <v>229</v>
      </c>
      <c r="C189" s="23" t="s">
        <v>56</v>
      </c>
      <c r="D189" s="12">
        <f>+D190+D191</f>
        <v>0</v>
      </c>
      <c r="E189" s="12">
        <f>+E190+E191</f>
        <v>0</v>
      </c>
      <c r="F189" s="12">
        <f>+F190+F191</f>
        <v>0</v>
      </c>
      <c r="G189" s="12">
        <f>+G190+G191</f>
        <v>0</v>
      </c>
      <c r="H189" s="12">
        <f t="shared" ref="H189:BE189" si="75">+H190+H191</f>
        <v>0</v>
      </c>
      <c r="I189" s="12">
        <f>+I190+I191</f>
        <v>0</v>
      </c>
      <c r="J189" s="12"/>
      <c r="K189" s="12">
        <f>+K190+K191</f>
        <v>0</v>
      </c>
      <c r="L189" s="12">
        <f>+L190+L191</f>
        <v>0</v>
      </c>
      <c r="M189" s="12">
        <f t="shared" si="75"/>
        <v>0</v>
      </c>
      <c r="N189" s="12">
        <f t="shared" si="75"/>
        <v>0</v>
      </c>
      <c r="O189" s="12">
        <f t="shared" si="75"/>
        <v>0</v>
      </c>
      <c r="P189" s="12">
        <f t="shared" si="75"/>
        <v>0</v>
      </c>
      <c r="Q189" s="12">
        <f t="shared" si="75"/>
        <v>0</v>
      </c>
      <c r="R189" s="12">
        <f t="shared" si="75"/>
        <v>0</v>
      </c>
      <c r="S189" s="12">
        <f t="shared" si="75"/>
        <v>0</v>
      </c>
      <c r="T189" s="12">
        <f t="shared" si="75"/>
        <v>0</v>
      </c>
      <c r="U189" s="12">
        <f t="shared" si="75"/>
        <v>0</v>
      </c>
      <c r="V189" s="12">
        <f t="shared" si="75"/>
        <v>0</v>
      </c>
      <c r="W189" s="12">
        <f t="shared" si="75"/>
        <v>0</v>
      </c>
      <c r="X189" s="12">
        <f t="shared" si="75"/>
        <v>0</v>
      </c>
      <c r="Y189" s="12">
        <f t="shared" si="75"/>
        <v>0</v>
      </c>
      <c r="Z189" s="12">
        <f t="shared" si="75"/>
        <v>0</v>
      </c>
      <c r="AA189" s="12">
        <f t="shared" si="75"/>
        <v>0</v>
      </c>
      <c r="AB189" s="12">
        <f t="shared" si="75"/>
        <v>0</v>
      </c>
      <c r="AC189" s="12">
        <f t="shared" si="75"/>
        <v>0</v>
      </c>
      <c r="AD189" s="12">
        <f t="shared" si="75"/>
        <v>0</v>
      </c>
      <c r="AE189" s="12">
        <f t="shared" si="75"/>
        <v>0</v>
      </c>
      <c r="AF189" s="12">
        <f t="shared" si="75"/>
        <v>0</v>
      </c>
      <c r="AG189" s="12">
        <f t="shared" si="75"/>
        <v>0</v>
      </c>
      <c r="AH189" s="12">
        <f t="shared" si="75"/>
        <v>0</v>
      </c>
      <c r="AI189" s="12">
        <f t="shared" si="75"/>
        <v>0</v>
      </c>
      <c r="AJ189" s="12">
        <f t="shared" si="75"/>
        <v>0</v>
      </c>
      <c r="AK189" s="12">
        <f t="shared" si="75"/>
        <v>0</v>
      </c>
      <c r="AL189" s="12">
        <f t="shared" si="75"/>
        <v>0</v>
      </c>
      <c r="AM189" s="12">
        <f t="shared" si="75"/>
        <v>0</v>
      </c>
      <c r="AN189" s="12">
        <f t="shared" si="75"/>
        <v>0</v>
      </c>
      <c r="AO189" s="12">
        <f t="shared" si="75"/>
        <v>0</v>
      </c>
      <c r="AP189" s="12">
        <f t="shared" si="75"/>
        <v>0</v>
      </c>
      <c r="AQ189" s="12">
        <f t="shared" si="75"/>
        <v>0</v>
      </c>
      <c r="AR189" s="12">
        <f t="shared" si="75"/>
        <v>0</v>
      </c>
      <c r="AS189" s="12">
        <f t="shared" si="75"/>
        <v>0</v>
      </c>
      <c r="AT189" s="12">
        <f t="shared" si="75"/>
        <v>0</v>
      </c>
      <c r="AU189" s="12">
        <f t="shared" si="75"/>
        <v>0</v>
      </c>
      <c r="AV189" s="12">
        <f t="shared" si="75"/>
        <v>0</v>
      </c>
      <c r="AW189" s="12">
        <f t="shared" si="75"/>
        <v>0</v>
      </c>
      <c r="AX189" s="12">
        <f t="shared" si="75"/>
        <v>0</v>
      </c>
      <c r="AY189" s="12">
        <f>+AY190+AY191</f>
        <v>0</v>
      </c>
      <c r="AZ189" s="12">
        <f>+AZ190+AZ191</f>
        <v>0</v>
      </c>
      <c r="BA189" s="12">
        <f t="shared" si="60"/>
        <v>0</v>
      </c>
      <c r="BB189" s="12">
        <f>+BB190+BB191</f>
        <v>0</v>
      </c>
      <c r="BC189" s="12">
        <f t="shared" si="61"/>
        <v>0</v>
      </c>
      <c r="BD189" s="12">
        <f t="shared" si="62"/>
        <v>0</v>
      </c>
      <c r="BE189" s="12">
        <f t="shared" si="75"/>
        <v>0</v>
      </c>
    </row>
    <row r="190" spans="1:57" s="8" customFormat="1" ht="51" hidden="1" customHeight="1">
      <c r="A190" s="26">
        <v>4811</v>
      </c>
      <c r="B190" s="22" t="s">
        <v>230</v>
      </c>
      <c r="C190" s="23" t="s">
        <v>56</v>
      </c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>
        <f t="shared" si="60"/>
        <v>0</v>
      </c>
      <c r="BB190" s="12"/>
      <c r="BC190" s="12">
        <f t="shared" si="61"/>
        <v>0</v>
      </c>
      <c r="BD190" s="12">
        <f t="shared" si="62"/>
        <v>0</v>
      </c>
      <c r="BE190" s="12"/>
    </row>
    <row r="191" spans="1:57" s="8" customFormat="1" ht="38.25" hidden="1">
      <c r="A191" s="26">
        <v>4819</v>
      </c>
      <c r="B191" s="12" t="s">
        <v>231</v>
      </c>
      <c r="C191" s="20" t="s">
        <v>56</v>
      </c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>
        <f t="shared" si="60"/>
        <v>0</v>
      </c>
      <c r="BB191" s="12"/>
      <c r="BC191" s="12">
        <f t="shared" si="61"/>
        <v>0</v>
      </c>
      <c r="BD191" s="12">
        <f t="shared" si="62"/>
        <v>0</v>
      </c>
      <c r="BE191" s="12"/>
    </row>
    <row r="192" spans="1:57" s="8" customFormat="1" ht="51" hidden="1">
      <c r="A192" s="26">
        <v>0</v>
      </c>
      <c r="B192" s="12" t="s">
        <v>232</v>
      </c>
      <c r="C192" s="20" t="s">
        <v>56</v>
      </c>
      <c r="D192" s="12">
        <f>+D193+D194+D195+D196</f>
        <v>0</v>
      </c>
      <c r="E192" s="12">
        <f>+E193+E194+E195+E196</f>
        <v>0</v>
      </c>
      <c r="F192" s="12">
        <f>+F193+F194+F195+F196</f>
        <v>0</v>
      </c>
      <c r="G192" s="12">
        <f>+G193+G194+G195+G196</f>
        <v>0</v>
      </c>
      <c r="H192" s="12">
        <f t="shared" ref="H192:BE192" si="76">+H193+H194+H195+H196</f>
        <v>0</v>
      </c>
      <c r="I192" s="12">
        <f>+I193+I194+I195+I196</f>
        <v>0</v>
      </c>
      <c r="J192" s="12"/>
      <c r="K192" s="12">
        <f>+K193+K194+K195+K196</f>
        <v>0</v>
      </c>
      <c r="L192" s="12">
        <f>+L193+L194+L195+L196</f>
        <v>0</v>
      </c>
      <c r="M192" s="12">
        <f t="shared" si="76"/>
        <v>0</v>
      </c>
      <c r="N192" s="12">
        <f t="shared" si="76"/>
        <v>0</v>
      </c>
      <c r="O192" s="12">
        <f t="shared" si="76"/>
        <v>0</v>
      </c>
      <c r="P192" s="12">
        <f t="shared" si="76"/>
        <v>0</v>
      </c>
      <c r="Q192" s="12">
        <f t="shared" si="76"/>
        <v>0</v>
      </c>
      <c r="R192" s="12">
        <f t="shared" si="76"/>
        <v>0</v>
      </c>
      <c r="S192" s="12">
        <f t="shared" si="76"/>
        <v>0</v>
      </c>
      <c r="T192" s="12">
        <f t="shared" si="76"/>
        <v>0</v>
      </c>
      <c r="U192" s="12">
        <f t="shared" si="76"/>
        <v>0</v>
      </c>
      <c r="V192" s="12">
        <f t="shared" si="76"/>
        <v>0</v>
      </c>
      <c r="W192" s="12">
        <f t="shared" si="76"/>
        <v>0</v>
      </c>
      <c r="X192" s="12">
        <f t="shared" si="76"/>
        <v>0</v>
      </c>
      <c r="Y192" s="12">
        <f t="shared" si="76"/>
        <v>0</v>
      </c>
      <c r="Z192" s="12">
        <f t="shared" si="76"/>
        <v>0</v>
      </c>
      <c r="AA192" s="12">
        <f t="shared" si="76"/>
        <v>0</v>
      </c>
      <c r="AB192" s="12">
        <f t="shared" si="76"/>
        <v>0</v>
      </c>
      <c r="AC192" s="12">
        <f t="shared" si="76"/>
        <v>0</v>
      </c>
      <c r="AD192" s="12">
        <f t="shared" si="76"/>
        <v>0</v>
      </c>
      <c r="AE192" s="12">
        <f t="shared" si="76"/>
        <v>0</v>
      </c>
      <c r="AF192" s="12">
        <f t="shared" si="76"/>
        <v>0</v>
      </c>
      <c r="AG192" s="12">
        <f t="shared" si="76"/>
        <v>0</v>
      </c>
      <c r="AH192" s="12">
        <f t="shared" si="76"/>
        <v>0</v>
      </c>
      <c r="AI192" s="12">
        <f t="shared" si="76"/>
        <v>0</v>
      </c>
      <c r="AJ192" s="12">
        <f t="shared" si="76"/>
        <v>0</v>
      </c>
      <c r="AK192" s="12">
        <f t="shared" si="76"/>
        <v>0</v>
      </c>
      <c r="AL192" s="12">
        <f t="shared" si="76"/>
        <v>0</v>
      </c>
      <c r="AM192" s="12">
        <f t="shared" si="76"/>
        <v>0</v>
      </c>
      <c r="AN192" s="12">
        <f t="shared" si="76"/>
        <v>0</v>
      </c>
      <c r="AO192" s="12">
        <f t="shared" si="76"/>
        <v>0</v>
      </c>
      <c r="AP192" s="12">
        <f t="shared" si="76"/>
        <v>0</v>
      </c>
      <c r="AQ192" s="12">
        <f t="shared" si="76"/>
        <v>0</v>
      </c>
      <c r="AR192" s="12">
        <f t="shared" si="76"/>
        <v>0</v>
      </c>
      <c r="AS192" s="12">
        <f t="shared" si="76"/>
        <v>0</v>
      </c>
      <c r="AT192" s="12">
        <f t="shared" si="76"/>
        <v>0</v>
      </c>
      <c r="AU192" s="12">
        <f t="shared" si="76"/>
        <v>0</v>
      </c>
      <c r="AV192" s="12">
        <f t="shared" si="76"/>
        <v>0</v>
      </c>
      <c r="AW192" s="12">
        <f t="shared" si="76"/>
        <v>0</v>
      </c>
      <c r="AX192" s="12">
        <f t="shared" si="76"/>
        <v>0</v>
      </c>
      <c r="AY192" s="12">
        <f>+AY193+AY194+AY195+AY196</f>
        <v>0</v>
      </c>
      <c r="AZ192" s="12">
        <f>+AZ193+AZ194+AZ195+AZ196</f>
        <v>0</v>
      </c>
      <c r="BA192" s="12">
        <f t="shared" si="60"/>
        <v>0</v>
      </c>
      <c r="BB192" s="12">
        <f>+BB193+BB194+BB195+BB196</f>
        <v>0</v>
      </c>
      <c r="BC192" s="12">
        <f t="shared" si="61"/>
        <v>0</v>
      </c>
      <c r="BD192" s="12">
        <f t="shared" si="62"/>
        <v>0</v>
      </c>
      <c r="BE192" s="12">
        <f t="shared" si="76"/>
        <v>0</v>
      </c>
    </row>
    <row r="193" spans="1:57" s="8" customFormat="1" ht="24.75" hidden="1" customHeight="1">
      <c r="A193" s="26">
        <v>4821</v>
      </c>
      <c r="B193" s="12" t="s">
        <v>233</v>
      </c>
      <c r="C193" s="20" t="s">
        <v>56</v>
      </c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>
        <f t="shared" si="60"/>
        <v>0</v>
      </c>
      <c r="BB193" s="12"/>
      <c r="BC193" s="12">
        <f t="shared" si="61"/>
        <v>0</v>
      </c>
      <c r="BD193" s="12">
        <f t="shared" si="62"/>
        <v>0</v>
      </c>
      <c r="BE193" s="12"/>
    </row>
    <row r="194" spans="1:57" s="8" customFormat="1" hidden="1">
      <c r="A194" s="26">
        <v>4822</v>
      </c>
      <c r="B194" s="12" t="s">
        <v>234</v>
      </c>
      <c r="C194" s="20" t="s">
        <v>56</v>
      </c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>
        <f t="shared" si="60"/>
        <v>0</v>
      </c>
      <c r="BB194" s="12"/>
      <c r="BC194" s="12">
        <f t="shared" si="61"/>
        <v>0</v>
      </c>
      <c r="BD194" s="12">
        <f t="shared" si="62"/>
        <v>0</v>
      </c>
      <c r="BE194" s="12"/>
    </row>
    <row r="195" spans="1:57" s="8" customFormat="1" ht="24" hidden="1" customHeight="1">
      <c r="A195" s="26">
        <v>4823</v>
      </c>
      <c r="B195" s="12" t="s">
        <v>235</v>
      </c>
      <c r="C195" s="20" t="s">
        <v>56</v>
      </c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>
        <f t="shared" si="60"/>
        <v>0</v>
      </c>
      <c r="BB195" s="12"/>
      <c r="BC195" s="12">
        <f t="shared" si="61"/>
        <v>0</v>
      </c>
      <c r="BD195" s="12">
        <f t="shared" si="62"/>
        <v>0</v>
      </c>
      <c r="BE195" s="12"/>
    </row>
    <row r="196" spans="1:57" s="8" customFormat="1" ht="35.25" hidden="1" customHeight="1">
      <c r="A196" s="26">
        <v>4824</v>
      </c>
      <c r="B196" s="12" t="s">
        <v>236</v>
      </c>
      <c r="C196" s="20" t="s">
        <v>56</v>
      </c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>
        <f t="shared" si="60"/>
        <v>0</v>
      </c>
      <c r="BB196" s="12"/>
      <c r="BC196" s="12">
        <f t="shared" si="61"/>
        <v>0</v>
      </c>
      <c r="BD196" s="12">
        <f t="shared" si="62"/>
        <v>0</v>
      </c>
      <c r="BE196" s="12"/>
    </row>
    <row r="197" spans="1:57" s="8" customFormat="1" ht="33.75" hidden="1" customHeight="1">
      <c r="A197" s="26">
        <v>0</v>
      </c>
      <c r="B197" s="12" t="s">
        <v>237</v>
      </c>
      <c r="C197" s="20" t="s">
        <v>56</v>
      </c>
      <c r="D197" s="12">
        <f t="shared" ref="D197:BE197" si="77">+D198</f>
        <v>0</v>
      </c>
      <c r="E197" s="12">
        <f t="shared" si="77"/>
        <v>0</v>
      </c>
      <c r="F197" s="12">
        <f t="shared" si="77"/>
        <v>0</v>
      </c>
      <c r="G197" s="12">
        <f t="shared" si="77"/>
        <v>0</v>
      </c>
      <c r="H197" s="12">
        <f t="shared" si="77"/>
        <v>0</v>
      </c>
      <c r="I197" s="12">
        <f t="shared" si="77"/>
        <v>0</v>
      </c>
      <c r="J197" s="12"/>
      <c r="K197" s="12">
        <f t="shared" si="77"/>
        <v>0</v>
      </c>
      <c r="L197" s="12">
        <f t="shared" si="77"/>
        <v>0</v>
      </c>
      <c r="M197" s="12">
        <f t="shared" si="77"/>
        <v>0</v>
      </c>
      <c r="N197" s="12">
        <f t="shared" si="77"/>
        <v>0</v>
      </c>
      <c r="O197" s="12">
        <f t="shared" si="77"/>
        <v>0</v>
      </c>
      <c r="P197" s="12">
        <f t="shared" si="77"/>
        <v>0</v>
      </c>
      <c r="Q197" s="12">
        <f t="shared" si="77"/>
        <v>0</v>
      </c>
      <c r="R197" s="12">
        <f t="shared" si="77"/>
        <v>0</v>
      </c>
      <c r="S197" s="12">
        <f t="shared" si="77"/>
        <v>0</v>
      </c>
      <c r="T197" s="12">
        <f t="shared" si="77"/>
        <v>0</v>
      </c>
      <c r="U197" s="12">
        <f t="shared" si="77"/>
        <v>0</v>
      </c>
      <c r="V197" s="12">
        <f t="shared" si="77"/>
        <v>0</v>
      </c>
      <c r="W197" s="12">
        <f t="shared" si="77"/>
        <v>0</v>
      </c>
      <c r="X197" s="12">
        <f t="shared" si="77"/>
        <v>0</v>
      </c>
      <c r="Y197" s="12">
        <f t="shared" si="77"/>
        <v>0</v>
      </c>
      <c r="Z197" s="12">
        <f t="shared" si="77"/>
        <v>0</v>
      </c>
      <c r="AA197" s="12">
        <f t="shared" si="77"/>
        <v>0</v>
      </c>
      <c r="AB197" s="12">
        <f t="shared" si="77"/>
        <v>0</v>
      </c>
      <c r="AC197" s="12">
        <f t="shared" si="77"/>
        <v>0</v>
      </c>
      <c r="AD197" s="12">
        <f t="shared" si="77"/>
        <v>0</v>
      </c>
      <c r="AE197" s="12">
        <f t="shared" si="77"/>
        <v>0</v>
      </c>
      <c r="AF197" s="12">
        <f t="shared" si="77"/>
        <v>0</v>
      </c>
      <c r="AG197" s="12">
        <f t="shared" si="77"/>
        <v>0</v>
      </c>
      <c r="AH197" s="12">
        <f t="shared" si="77"/>
        <v>0</v>
      </c>
      <c r="AI197" s="12">
        <f t="shared" si="77"/>
        <v>0</v>
      </c>
      <c r="AJ197" s="12">
        <f t="shared" si="77"/>
        <v>0</v>
      </c>
      <c r="AK197" s="12">
        <f t="shared" si="77"/>
        <v>0</v>
      </c>
      <c r="AL197" s="12">
        <f t="shared" si="77"/>
        <v>0</v>
      </c>
      <c r="AM197" s="12">
        <f t="shared" si="77"/>
        <v>0</v>
      </c>
      <c r="AN197" s="12">
        <f t="shared" si="77"/>
        <v>0</v>
      </c>
      <c r="AO197" s="12">
        <f t="shared" si="77"/>
        <v>0</v>
      </c>
      <c r="AP197" s="12">
        <f t="shared" si="77"/>
        <v>0</v>
      </c>
      <c r="AQ197" s="12">
        <f t="shared" si="77"/>
        <v>0</v>
      </c>
      <c r="AR197" s="12">
        <f t="shared" si="77"/>
        <v>0</v>
      </c>
      <c r="AS197" s="12">
        <f t="shared" si="77"/>
        <v>0</v>
      </c>
      <c r="AT197" s="12">
        <f t="shared" si="77"/>
        <v>0</v>
      </c>
      <c r="AU197" s="12">
        <f t="shared" si="77"/>
        <v>0</v>
      </c>
      <c r="AV197" s="12">
        <f t="shared" si="77"/>
        <v>0</v>
      </c>
      <c r="AW197" s="12">
        <f t="shared" si="77"/>
        <v>0</v>
      </c>
      <c r="AX197" s="12">
        <f t="shared" si="77"/>
        <v>0</v>
      </c>
      <c r="AY197" s="12">
        <f t="shared" si="77"/>
        <v>0</v>
      </c>
      <c r="AZ197" s="12">
        <f t="shared" si="77"/>
        <v>0</v>
      </c>
      <c r="BA197" s="12">
        <f t="shared" si="60"/>
        <v>0</v>
      </c>
      <c r="BB197" s="12">
        <f t="shared" si="77"/>
        <v>0</v>
      </c>
      <c r="BC197" s="12">
        <f t="shared" si="61"/>
        <v>0</v>
      </c>
      <c r="BD197" s="12">
        <f t="shared" si="62"/>
        <v>0</v>
      </c>
      <c r="BE197" s="12">
        <f t="shared" si="77"/>
        <v>0</v>
      </c>
    </row>
    <row r="198" spans="1:57" s="8" customFormat="1" ht="29.25" hidden="1" customHeight="1">
      <c r="A198" s="26">
        <v>4831</v>
      </c>
      <c r="B198" s="12" t="s">
        <v>238</v>
      </c>
      <c r="C198" s="20" t="s">
        <v>56</v>
      </c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>
        <f t="shared" si="60"/>
        <v>0</v>
      </c>
      <c r="BB198" s="12"/>
      <c r="BC198" s="12">
        <f t="shared" si="61"/>
        <v>0</v>
      </c>
      <c r="BD198" s="12">
        <f t="shared" si="62"/>
        <v>0</v>
      </c>
      <c r="BE198" s="12"/>
    </row>
    <row r="199" spans="1:57" s="8" customFormat="1" ht="51" hidden="1">
      <c r="A199" s="26">
        <v>0</v>
      </c>
      <c r="B199" s="12" t="s">
        <v>239</v>
      </c>
      <c r="C199" s="20" t="s">
        <v>56</v>
      </c>
      <c r="D199" s="12">
        <f>+D200+D201</f>
        <v>0</v>
      </c>
      <c r="E199" s="12">
        <f>+E200+E201</f>
        <v>0</v>
      </c>
      <c r="F199" s="12">
        <f>+F200+F201</f>
        <v>0</v>
      </c>
      <c r="G199" s="12">
        <f>+G200+G201</f>
        <v>0</v>
      </c>
      <c r="H199" s="12">
        <f t="shared" ref="H199:BE199" si="78">+H200+H201</f>
        <v>0</v>
      </c>
      <c r="I199" s="12">
        <f>+I200+I201</f>
        <v>0</v>
      </c>
      <c r="J199" s="12"/>
      <c r="K199" s="12">
        <f>+K200+K201</f>
        <v>0</v>
      </c>
      <c r="L199" s="12">
        <f>+L200+L201</f>
        <v>0</v>
      </c>
      <c r="M199" s="12">
        <f t="shared" si="78"/>
        <v>0</v>
      </c>
      <c r="N199" s="12">
        <f t="shared" si="78"/>
        <v>0</v>
      </c>
      <c r="O199" s="12">
        <f t="shared" si="78"/>
        <v>0</v>
      </c>
      <c r="P199" s="12">
        <f t="shared" si="78"/>
        <v>0</v>
      </c>
      <c r="Q199" s="12">
        <f t="shared" si="78"/>
        <v>0</v>
      </c>
      <c r="R199" s="12">
        <f t="shared" si="78"/>
        <v>0</v>
      </c>
      <c r="S199" s="12">
        <f t="shared" si="78"/>
        <v>0</v>
      </c>
      <c r="T199" s="12">
        <f t="shared" si="78"/>
        <v>0</v>
      </c>
      <c r="U199" s="12">
        <f t="shared" si="78"/>
        <v>0</v>
      </c>
      <c r="V199" s="12">
        <f t="shared" si="78"/>
        <v>0</v>
      </c>
      <c r="W199" s="12">
        <f t="shared" si="78"/>
        <v>0</v>
      </c>
      <c r="X199" s="12">
        <f t="shared" si="78"/>
        <v>0</v>
      </c>
      <c r="Y199" s="12">
        <f t="shared" si="78"/>
        <v>0</v>
      </c>
      <c r="Z199" s="12">
        <f t="shared" si="78"/>
        <v>0</v>
      </c>
      <c r="AA199" s="12">
        <f t="shared" si="78"/>
        <v>0</v>
      </c>
      <c r="AB199" s="12">
        <f t="shared" si="78"/>
        <v>0</v>
      </c>
      <c r="AC199" s="12">
        <f t="shared" si="78"/>
        <v>0</v>
      </c>
      <c r="AD199" s="12">
        <f t="shared" si="78"/>
        <v>0</v>
      </c>
      <c r="AE199" s="12">
        <f t="shared" si="78"/>
        <v>0</v>
      </c>
      <c r="AF199" s="12">
        <f t="shared" si="78"/>
        <v>0</v>
      </c>
      <c r="AG199" s="12">
        <f t="shared" si="78"/>
        <v>0</v>
      </c>
      <c r="AH199" s="12">
        <f t="shared" si="78"/>
        <v>0</v>
      </c>
      <c r="AI199" s="12">
        <f t="shared" si="78"/>
        <v>0</v>
      </c>
      <c r="AJ199" s="12">
        <f t="shared" si="78"/>
        <v>0</v>
      </c>
      <c r="AK199" s="12">
        <f t="shared" si="78"/>
        <v>0</v>
      </c>
      <c r="AL199" s="12">
        <f t="shared" si="78"/>
        <v>0</v>
      </c>
      <c r="AM199" s="12">
        <f t="shared" si="78"/>
        <v>0</v>
      </c>
      <c r="AN199" s="12">
        <f t="shared" si="78"/>
        <v>0</v>
      </c>
      <c r="AO199" s="12">
        <f t="shared" si="78"/>
        <v>0</v>
      </c>
      <c r="AP199" s="12">
        <f t="shared" si="78"/>
        <v>0</v>
      </c>
      <c r="AQ199" s="12">
        <f t="shared" si="78"/>
        <v>0</v>
      </c>
      <c r="AR199" s="12">
        <f t="shared" si="78"/>
        <v>0</v>
      </c>
      <c r="AS199" s="12">
        <f t="shared" si="78"/>
        <v>0</v>
      </c>
      <c r="AT199" s="12">
        <f t="shared" si="78"/>
        <v>0</v>
      </c>
      <c r="AU199" s="12">
        <f t="shared" si="78"/>
        <v>0</v>
      </c>
      <c r="AV199" s="12">
        <f t="shared" si="78"/>
        <v>0</v>
      </c>
      <c r="AW199" s="12">
        <f t="shared" si="78"/>
        <v>0</v>
      </c>
      <c r="AX199" s="12">
        <f t="shared" si="78"/>
        <v>0</v>
      </c>
      <c r="AY199" s="12">
        <f>+AY200+AY201</f>
        <v>0</v>
      </c>
      <c r="AZ199" s="12">
        <f>+AZ200+AZ201</f>
        <v>0</v>
      </c>
      <c r="BA199" s="12">
        <f t="shared" si="60"/>
        <v>0</v>
      </c>
      <c r="BB199" s="12">
        <f>+BB200+BB201</f>
        <v>0</v>
      </c>
      <c r="BC199" s="12">
        <f t="shared" si="61"/>
        <v>0</v>
      </c>
      <c r="BD199" s="12">
        <f t="shared" si="62"/>
        <v>0</v>
      </c>
      <c r="BE199" s="12">
        <f t="shared" si="78"/>
        <v>0</v>
      </c>
    </row>
    <row r="200" spans="1:57" s="8" customFormat="1" ht="39" hidden="1" customHeight="1">
      <c r="A200" s="26">
        <v>4841</v>
      </c>
      <c r="B200" s="12" t="s">
        <v>240</v>
      </c>
      <c r="C200" s="20" t="s">
        <v>56</v>
      </c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>
        <f t="shared" si="60"/>
        <v>0</v>
      </c>
      <c r="BB200" s="12"/>
      <c r="BC200" s="12">
        <f t="shared" si="61"/>
        <v>0</v>
      </c>
      <c r="BD200" s="12">
        <f t="shared" si="62"/>
        <v>0</v>
      </c>
      <c r="BE200" s="12"/>
    </row>
    <row r="201" spans="1:57" s="8" customFormat="1" ht="31.5" hidden="1" customHeight="1">
      <c r="A201" s="26">
        <v>4842</v>
      </c>
      <c r="B201" s="12" t="s">
        <v>241</v>
      </c>
      <c r="C201" s="20" t="s">
        <v>56</v>
      </c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>
        <f t="shared" si="60"/>
        <v>0</v>
      </c>
      <c r="BB201" s="12"/>
      <c r="BC201" s="12">
        <f t="shared" si="61"/>
        <v>0</v>
      </c>
      <c r="BD201" s="12">
        <f t="shared" si="62"/>
        <v>0</v>
      </c>
      <c r="BE201" s="12"/>
    </row>
    <row r="202" spans="1:57" s="8" customFormat="1" ht="51" hidden="1">
      <c r="A202" s="26">
        <v>0</v>
      </c>
      <c r="B202" s="12" t="s">
        <v>242</v>
      </c>
      <c r="C202" s="20" t="s">
        <v>56</v>
      </c>
      <c r="D202" s="12">
        <f t="shared" ref="D202:BE202" si="79">+D203</f>
        <v>0</v>
      </c>
      <c r="E202" s="12">
        <f t="shared" si="79"/>
        <v>0</v>
      </c>
      <c r="F202" s="12">
        <f t="shared" si="79"/>
        <v>0</v>
      </c>
      <c r="G202" s="12">
        <f t="shared" si="79"/>
        <v>0</v>
      </c>
      <c r="H202" s="12">
        <f t="shared" si="79"/>
        <v>0</v>
      </c>
      <c r="I202" s="12">
        <f t="shared" si="79"/>
        <v>0</v>
      </c>
      <c r="J202" s="12"/>
      <c r="K202" s="12">
        <f t="shared" si="79"/>
        <v>0</v>
      </c>
      <c r="L202" s="12">
        <f t="shared" si="79"/>
        <v>0</v>
      </c>
      <c r="M202" s="12">
        <f t="shared" si="79"/>
        <v>0</v>
      </c>
      <c r="N202" s="12">
        <f t="shared" si="79"/>
        <v>0</v>
      </c>
      <c r="O202" s="12">
        <f t="shared" si="79"/>
        <v>0</v>
      </c>
      <c r="P202" s="12">
        <f t="shared" si="79"/>
        <v>0</v>
      </c>
      <c r="Q202" s="12">
        <f t="shared" si="79"/>
        <v>0</v>
      </c>
      <c r="R202" s="12">
        <f t="shared" si="79"/>
        <v>0</v>
      </c>
      <c r="S202" s="12">
        <f t="shared" si="79"/>
        <v>0</v>
      </c>
      <c r="T202" s="12">
        <f t="shared" si="79"/>
        <v>0</v>
      </c>
      <c r="U202" s="12">
        <f t="shared" si="79"/>
        <v>0</v>
      </c>
      <c r="V202" s="12">
        <f t="shared" si="79"/>
        <v>0</v>
      </c>
      <c r="W202" s="12">
        <f t="shared" si="79"/>
        <v>0</v>
      </c>
      <c r="X202" s="12">
        <f t="shared" si="79"/>
        <v>0</v>
      </c>
      <c r="Y202" s="12">
        <f t="shared" si="79"/>
        <v>0</v>
      </c>
      <c r="Z202" s="12">
        <f t="shared" si="79"/>
        <v>0</v>
      </c>
      <c r="AA202" s="12">
        <f t="shared" si="79"/>
        <v>0</v>
      </c>
      <c r="AB202" s="12">
        <f t="shared" si="79"/>
        <v>0</v>
      </c>
      <c r="AC202" s="12">
        <f t="shared" si="79"/>
        <v>0</v>
      </c>
      <c r="AD202" s="12">
        <f t="shared" si="79"/>
        <v>0</v>
      </c>
      <c r="AE202" s="12">
        <f t="shared" si="79"/>
        <v>0</v>
      </c>
      <c r="AF202" s="12">
        <f t="shared" si="79"/>
        <v>0</v>
      </c>
      <c r="AG202" s="12">
        <f t="shared" si="79"/>
        <v>0</v>
      </c>
      <c r="AH202" s="12">
        <f t="shared" si="79"/>
        <v>0</v>
      </c>
      <c r="AI202" s="12">
        <f t="shared" si="79"/>
        <v>0</v>
      </c>
      <c r="AJ202" s="12">
        <f t="shared" si="79"/>
        <v>0</v>
      </c>
      <c r="AK202" s="12">
        <f t="shared" si="79"/>
        <v>0</v>
      </c>
      <c r="AL202" s="12">
        <f t="shared" si="79"/>
        <v>0</v>
      </c>
      <c r="AM202" s="12">
        <f t="shared" si="79"/>
        <v>0</v>
      </c>
      <c r="AN202" s="12">
        <f t="shared" si="79"/>
        <v>0</v>
      </c>
      <c r="AO202" s="12">
        <f t="shared" si="79"/>
        <v>0</v>
      </c>
      <c r="AP202" s="12">
        <f t="shared" si="79"/>
        <v>0</v>
      </c>
      <c r="AQ202" s="12">
        <f t="shared" si="79"/>
        <v>0</v>
      </c>
      <c r="AR202" s="12">
        <f t="shared" si="79"/>
        <v>0</v>
      </c>
      <c r="AS202" s="12">
        <f t="shared" si="79"/>
        <v>0</v>
      </c>
      <c r="AT202" s="12">
        <f t="shared" si="79"/>
        <v>0</v>
      </c>
      <c r="AU202" s="12">
        <f t="shared" si="79"/>
        <v>0</v>
      </c>
      <c r="AV202" s="12">
        <f t="shared" si="79"/>
        <v>0</v>
      </c>
      <c r="AW202" s="12">
        <f t="shared" si="79"/>
        <v>0</v>
      </c>
      <c r="AX202" s="12">
        <f t="shared" si="79"/>
        <v>0</v>
      </c>
      <c r="AY202" s="12">
        <f t="shared" si="79"/>
        <v>0</v>
      </c>
      <c r="AZ202" s="12">
        <f t="shared" si="79"/>
        <v>0</v>
      </c>
      <c r="BA202" s="12">
        <f t="shared" si="60"/>
        <v>0</v>
      </c>
      <c r="BB202" s="12">
        <f t="shared" si="79"/>
        <v>0</v>
      </c>
      <c r="BC202" s="12">
        <f t="shared" si="61"/>
        <v>0</v>
      </c>
      <c r="BD202" s="12">
        <f t="shared" si="62"/>
        <v>0</v>
      </c>
      <c r="BE202" s="12">
        <f t="shared" si="79"/>
        <v>0</v>
      </c>
    </row>
    <row r="203" spans="1:57" s="8" customFormat="1" ht="51" hidden="1">
      <c r="A203" s="26">
        <v>4851</v>
      </c>
      <c r="B203" s="12" t="s">
        <v>243</v>
      </c>
      <c r="C203" s="20" t="s">
        <v>56</v>
      </c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>
        <f t="shared" si="60"/>
        <v>0</v>
      </c>
      <c r="BB203" s="12"/>
      <c r="BC203" s="12">
        <f t="shared" si="61"/>
        <v>0</v>
      </c>
      <c r="BD203" s="12">
        <f t="shared" si="62"/>
        <v>0</v>
      </c>
      <c r="BE203" s="12"/>
    </row>
    <row r="204" spans="1:57" s="8" customFormat="1" hidden="1">
      <c r="A204" s="26">
        <v>0</v>
      </c>
      <c r="B204" s="12" t="s">
        <v>244</v>
      </c>
      <c r="C204" s="20" t="s">
        <v>56</v>
      </c>
      <c r="D204" s="12">
        <f t="shared" ref="D204:BE204" si="80">+D205</f>
        <v>0</v>
      </c>
      <c r="E204" s="12">
        <f t="shared" si="80"/>
        <v>0</v>
      </c>
      <c r="F204" s="12">
        <f t="shared" si="80"/>
        <v>0</v>
      </c>
      <c r="G204" s="12">
        <f t="shared" si="80"/>
        <v>0</v>
      </c>
      <c r="H204" s="12">
        <f t="shared" si="80"/>
        <v>0</v>
      </c>
      <c r="I204" s="12">
        <f t="shared" si="80"/>
        <v>0</v>
      </c>
      <c r="J204" s="12"/>
      <c r="K204" s="12">
        <f t="shared" si="80"/>
        <v>0</v>
      </c>
      <c r="L204" s="12">
        <f t="shared" si="80"/>
        <v>0</v>
      </c>
      <c r="M204" s="12">
        <f t="shared" si="80"/>
        <v>0</v>
      </c>
      <c r="N204" s="12">
        <f t="shared" si="80"/>
        <v>0</v>
      </c>
      <c r="O204" s="12">
        <f t="shared" si="80"/>
        <v>0</v>
      </c>
      <c r="P204" s="12">
        <f t="shared" si="80"/>
        <v>0</v>
      </c>
      <c r="Q204" s="12">
        <f t="shared" si="80"/>
        <v>0</v>
      </c>
      <c r="R204" s="12">
        <f t="shared" si="80"/>
        <v>0</v>
      </c>
      <c r="S204" s="12">
        <f t="shared" si="80"/>
        <v>0</v>
      </c>
      <c r="T204" s="12">
        <f t="shared" si="80"/>
        <v>0</v>
      </c>
      <c r="U204" s="12">
        <f t="shared" si="80"/>
        <v>0</v>
      </c>
      <c r="V204" s="12">
        <f t="shared" si="80"/>
        <v>0</v>
      </c>
      <c r="W204" s="12">
        <f t="shared" si="80"/>
        <v>0</v>
      </c>
      <c r="X204" s="12">
        <f t="shared" si="80"/>
        <v>0</v>
      </c>
      <c r="Y204" s="12">
        <f t="shared" si="80"/>
        <v>0</v>
      </c>
      <c r="Z204" s="12">
        <f t="shared" si="80"/>
        <v>0</v>
      </c>
      <c r="AA204" s="12">
        <f t="shared" si="80"/>
        <v>0</v>
      </c>
      <c r="AB204" s="12">
        <f t="shared" si="80"/>
        <v>0</v>
      </c>
      <c r="AC204" s="12">
        <f t="shared" si="80"/>
        <v>0</v>
      </c>
      <c r="AD204" s="12">
        <f t="shared" si="80"/>
        <v>0</v>
      </c>
      <c r="AE204" s="12">
        <f t="shared" si="80"/>
        <v>0</v>
      </c>
      <c r="AF204" s="12">
        <f t="shared" si="80"/>
        <v>0</v>
      </c>
      <c r="AG204" s="12">
        <f t="shared" si="80"/>
        <v>0</v>
      </c>
      <c r="AH204" s="12">
        <f t="shared" si="80"/>
        <v>0</v>
      </c>
      <c r="AI204" s="12">
        <f t="shared" si="80"/>
        <v>0</v>
      </c>
      <c r="AJ204" s="12">
        <f t="shared" si="80"/>
        <v>0</v>
      </c>
      <c r="AK204" s="12">
        <f t="shared" si="80"/>
        <v>0</v>
      </c>
      <c r="AL204" s="12">
        <f t="shared" si="80"/>
        <v>0</v>
      </c>
      <c r="AM204" s="12">
        <f t="shared" si="80"/>
        <v>0</v>
      </c>
      <c r="AN204" s="12">
        <f t="shared" si="80"/>
        <v>0</v>
      </c>
      <c r="AO204" s="12">
        <f t="shared" si="80"/>
        <v>0</v>
      </c>
      <c r="AP204" s="12">
        <f t="shared" si="80"/>
        <v>0</v>
      </c>
      <c r="AQ204" s="12">
        <f t="shared" si="80"/>
        <v>0</v>
      </c>
      <c r="AR204" s="12">
        <f t="shared" si="80"/>
        <v>0</v>
      </c>
      <c r="AS204" s="12">
        <f t="shared" si="80"/>
        <v>0</v>
      </c>
      <c r="AT204" s="12">
        <f t="shared" si="80"/>
        <v>0</v>
      </c>
      <c r="AU204" s="12">
        <f t="shared" si="80"/>
        <v>0</v>
      </c>
      <c r="AV204" s="12">
        <f t="shared" si="80"/>
        <v>0</v>
      </c>
      <c r="AW204" s="12">
        <f t="shared" si="80"/>
        <v>0</v>
      </c>
      <c r="AX204" s="12">
        <f t="shared" si="80"/>
        <v>0</v>
      </c>
      <c r="AY204" s="12">
        <f t="shared" si="80"/>
        <v>0</v>
      </c>
      <c r="AZ204" s="12">
        <f t="shared" si="80"/>
        <v>0</v>
      </c>
      <c r="BA204" s="12">
        <f t="shared" ref="BA204:BA252" si="81">AY204+AZ204</f>
        <v>0</v>
      </c>
      <c r="BB204" s="12">
        <f t="shared" si="80"/>
        <v>0</v>
      </c>
      <c r="BC204" s="12">
        <f t="shared" ref="BC204:BC252" si="82">BA204+BB204</f>
        <v>0</v>
      </c>
      <c r="BD204" s="12">
        <f t="shared" ref="BD204:BD252" si="83">AX204-BC204</f>
        <v>0</v>
      </c>
      <c r="BE204" s="12">
        <f t="shared" si="80"/>
        <v>0</v>
      </c>
    </row>
    <row r="205" spans="1:57" s="8" customFormat="1" hidden="1">
      <c r="A205" s="26">
        <v>4861</v>
      </c>
      <c r="B205" s="12" t="s">
        <v>245</v>
      </c>
      <c r="C205" s="20" t="s">
        <v>56</v>
      </c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>
        <f t="shared" si="81"/>
        <v>0</v>
      </c>
      <c r="BB205" s="12"/>
      <c r="BC205" s="12">
        <f t="shared" si="82"/>
        <v>0</v>
      </c>
      <c r="BD205" s="12">
        <f t="shared" si="83"/>
        <v>0</v>
      </c>
      <c r="BE205" s="12"/>
    </row>
    <row r="206" spans="1:57" s="8" customFormat="1" hidden="1">
      <c r="A206" s="26">
        <v>0</v>
      </c>
      <c r="B206" s="12" t="s">
        <v>246</v>
      </c>
      <c r="C206" s="20" t="s">
        <v>56</v>
      </c>
      <c r="D206" s="12">
        <f t="shared" ref="D206:BE206" si="84">+D207</f>
        <v>0</v>
      </c>
      <c r="E206" s="12">
        <f t="shared" si="84"/>
        <v>0</v>
      </c>
      <c r="F206" s="12">
        <f t="shared" si="84"/>
        <v>0</v>
      </c>
      <c r="G206" s="12">
        <f t="shared" si="84"/>
        <v>0</v>
      </c>
      <c r="H206" s="12">
        <f t="shared" si="84"/>
        <v>0</v>
      </c>
      <c r="I206" s="12">
        <f t="shared" si="84"/>
        <v>0</v>
      </c>
      <c r="J206" s="12"/>
      <c r="K206" s="12">
        <f t="shared" si="84"/>
        <v>0</v>
      </c>
      <c r="L206" s="12">
        <f t="shared" si="84"/>
        <v>0</v>
      </c>
      <c r="M206" s="12">
        <f t="shared" si="84"/>
        <v>0</v>
      </c>
      <c r="N206" s="12">
        <f t="shared" si="84"/>
        <v>0</v>
      </c>
      <c r="O206" s="12">
        <f t="shared" si="84"/>
        <v>0</v>
      </c>
      <c r="P206" s="12">
        <f t="shared" si="84"/>
        <v>0</v>
      </c>
      <c r="Q206" s="12">
        <f t="shared" si="84"/>
        <v>0</v>
      </c>
      <c r="R206" s="12">
        <f t="shared" si="84"/>
        <v>0</v>
      </c>
      <c r="S206" s="12">
        <f t="shared" si="84"/>
        <v>0</v>
      </c>
      <c r="T206" s="12">
        <f t="shared" si="84"/>
        <v>0</v>
      </c>
      <c r="U206" s="12">
        <f t="shared" si="84"/>
        <v>0</v>
      </c>
      <c r="V206" s="12">
        <f t="shared" si="84"/>
        <v>0</v>
      </c>
      <c r="W206" s="12">
        <f t="shared" si="84"/>
        <v>0</v>
      </c>
      <c r="X206" s="12">
        <f t="shared" si="84"/>
        <v>0</v>
      </c>
      <c r="Y206" s="12">
        <f t="shared" si="84"/>
        <v>0</v>
      </c>
      <c r="Z206" s="12">
        <f t="shared" si="84"/>
        <v>0</v>
      </c>
      <c r="AA206" s="12">
        <f t="shared" si="84"/>
        <v>0</v>
      </c>
      <c r="AB206" s="12">
        <f t="shared" si="84"/>
        <v>0</v>
      </c>
      <c r="AC206" s="12">
        <f t="shared" si="84"/>
        <v>0</v>
      </c>
      <c r="AD206" s="12">
        <f t="shared" si="84"/>
        <v>0</v>
      </c>
      <c r="AE206" s="12">
        <f t="shared" si="84"/>
        <v>0</v>
      </c>
      <c r="AF206" s="12">
        <f t="shared" si="84"/>
        <v>0</v>
      </c>
      <c r="AG206" s="12">
        <f t="shared" si="84"/>
        <v>0</v>
      </c>
      <c r="AH206" s="12">
        <f t="shared" si="84"/>
        <v>0</v>
      </c>
      <c r="AI206" s="12">
        <f t="shared" si="84"/>
        <v>0</v>
      </c>
      <c r="AJ206" s="12">
        <f t="shared" si="84"/>
        <v>0</v>
      </c>
      <c r="AK206" s="12">
        <f t="shared" si="84"/>
        <v>0</v>
      </c>
      <c r="AL206" s="12">
        <f t="shared" si="84"/>
        <v>0</v>
      </c>
      <c r="AM206" s="12">
        <f t="shared" si="84"/>
        <v>0</v>
      </c>
      <c r="AN206" s="12">
        <f t="shared" si="84"/>
        <v>0</v>
      </c>
      <c r="AO206" s="12">
        <f t="shared" si="84"/>
        <v>0</v>
      </c>
      <c r="AP206" s="12">
        <f t="shared" si="84"/>
        <v>0</v>
      </c>
      <c r="AQ206" s="12">
        <f t="shared" si="84"/>
        <v>0</v>
      </c>
      <c r="AR206" s="12">
        <f t="shared" si="84"/>
        <v>0</v>
      </c>
      <c r="AS206" s="12">
        <f t="shared" si="84"/>
        <v>0</v>
      </c>
      <c r="AT206" s="12">
        <f t="shared" si="84"/>
        <v>0</v>
      </c>
      <c r="AU206" s="12">
        <f t="shared" si="84"/>
        <v>0</v>
      </c>
      <c r="AV206" s="12">
        <f t="shared" si="84"/>
        <v>0</v>
      </c>
      <c r="AW206" s="12">
        <f t="shared" si="84"/>
        <v>0</v>
      </c>
      <c r="AX206" s="12">
        <f t="shared" si="84"/>
        <v>0</v>
      </c>
      <c r="AY206" s="12">
        <f t="shared" si="84"/>
        <v>0</v>
      </c>
      <c r="AZ206" s="12">
        <f t="shared" si="84"/>
        <v>0</v>
      </c>
      <c r="BA206" s="12">
        <f t="shared" si="81"/>
        <v>0</v>
      </c>
      <c r="BB206" s="12">
        <f t="shared" si="84"/>
        <v>0</v>
      </c>
      <c r="BC206" s="12">
        <f t="shared" si="82"/>
        <v>0</v>
      </c>
      <c r="BD206" s="12">
        <f t="shared" si="83"/>
        <v>0</v>
      </c>
      <c r="BE206" s="12">
        <f t="shared" si="84"/>
        <v>0</v>
      </c>
    </row>
    <row r="207" spans="1:57" s="8" customFormat="1" ht="17.25" hidden="1" customHeight="1">
      <c r="A207" s="26">
        <v>4891</v>
      </c>
      <c r="B207" s="12" t="s">
        <v>246</v>
      </c>
      <c r="C207" s="20" t="s">
        <v>56</v>
      </c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>
        <f t="shared" si="81"/>
        <v>0</v>
      </c>
      <c r="BB207" s="12"/>
      <c r="BC207" s="12">
        <f t="shared" si="82"/>
        <v>0</v>
      </c>
      <c r="BD207" s="12">
        <f t="shared" si="83"/>
        <v>0</v>
      </c>
      <c r="BE207" s="12"/>
    </row>
    <row r="208" spans="1:57" s="8" customFormat="1" ht="33.75" hidden="1" customHeight="1">
      <c r="A208" s="26">
        <v>0</v>
      </c>
      <c r="B208" s="12" t="s">
        <v>247</v>
      </c>
      <c r="C208" s="20" t="s">
        <v>56</v>
      </c>
      <c r="D208" s="12">
        <f t="shared" ref="D208:BE208" si="85">+D209+D224+D233+D236+D245</f>
        <v>0</v>
      </c>
      <c r="E208" s="12">
        <f t="shared" si="85"/>
        <v>0</v>
      </c>
      <c r="F208" s="12">
        <f t="shared" si="85"/>
        <v>0</v>
      </c>
      <c r="G208" s="12">
        <f t="shared" si="85"/>
        <v>0</v>
      </c>
      <c r="H208" s="12">
        <f t="shared" si="85"/>
        <v>0</v>
      </c>
      <c r="I208" s="12">
        <f t="shared" si="85"/>
        <v>0</v>
      </c>
      <c r="J208" s="12"/>
      <c r="K208" s="12">
        <f t="shared" si="85"/>
        <v>0</v>
      </c>
      <c r="L208" s="12">
        <f t="shared" si="85"/>
        <v>0</v>
      </c>
      <c r="M208" s="12">
        <f t="shared" si="85"/>
        <v>0</v>
      </c>
      <c r="N208" s="12">
        <f t="shared" si="85"/>
        <v>0</v>
      </c>
      <c r="O208" s="12">
        <f t="shared" si="85"/>
        <v>0</v>
      </c>
      <c r="P208" s="12">
        <f t="shared" si="85"/>
        <v>0</v>
      </c>
      <c r="Q208" s="12">
        <f t="shared" si="85"/>
        <v>0</v>
      </c>
      <c r="R208" s="12">
        <f t="shared" si="85"/>
        <v>0</v>
      </c>
      <c r="S208" s="12">
        <f t="shared" si="85"/>
        <v>0</v>
      </c>
      <c r="T208" s="12">
        <f t="shared" si="85"/>
        <v>0</v>
      </c>
      <c r="U208" s="12">
        <f t="shared" si="85"/>
        <v>0</v>
      </c>
      <c r="V208" s="12">
        <f t="shared" si="85"/>
        <v>0</v>
      </c>
      <c r="W208" s="12">
        <f t="shared" si="85"/>
        <v>0</v>
      </c>
      <c r="X208" s="12">
        <f t="shared" si="85"/>
        <v>0</v>
      </c>
      <c r="Y208" s="12">
        <f t="shared" si="85"/>
        <v>0</v>
      </c>
      <c r="Z208" s="12">
        <f t="shared" si="85"/>
        <v>0</v>
      </c>
      <c r="AA208" s="12">
        <f t="shared" si="85"/>
        <v>0</v>
      </c>
      <c r="AB208" s="12">
        <f t="shared" si="85"/>
        <v>0</v>
      </c>
      <c r="AC208" s="12">
        <f t="shared" si="85"/>
        <v>0</v>
      </c>
      <c r="AD208" s="12">
        <f t="shared" si="85"/>
        <v>0</v>
      </c>
      <c r="AE208" s="12">
        <f t="shared" si="85"/>
        <v>0</v>
      </c>
      <c r="AF208" s="12">
        <f t="shared" si="85"/>
        <v>0</v>
      </c>
      <c r="AG208" s="12">
        <f t="shared" si="85"/>
        <v>0</v>
      </c>
      <c r="AH208" s="12">
        <f t="shared" si="85"/>
        <v>0</v>
      </c>
      <c r="AI208" s="12">
        <f t="shared" si="85"/>
        <v>0</v>
      </c>
      <c r="AJ208" s="12">
        <f t="shared" si="85"/>
        <v>0</v>
      </c>
      <c r="AK208" s="12">
        <f t="shared" si="85"/>
        <v>0</v>
      </c>
      <c r="AL208" s="12">
        <f t="shared" si="85"/>
        <v>0</v>
      </c>
      <c r="AM208" s="12">
        <f t="shared" si="85"/>
        <v>0</v>
      </c>
      <c r="AN208" s="12">
        <f t="shared" si="85"/>
        <v>0</v>
      </c>
      <c r="AO208" s="12">
        <f t="shared" si="85"/>
        <v>0</v>
      </c>
      <c r="AP208" s="12">
        <f t="shared" si="85"/>
        <v>0</v>
      </c>
      <c r="AQ208" s="12">
        <f t="shared" si="85"/>
        <v>0</v>
      </c>
      <c r="AR208" s="12">
        <f t="shared" si="85"/>
        <v>0</v>
      </c>
      <c r="AS208" s="12">
        <f t="shared" si="85"/>
        <v>0</v>
      </c>
      <c r="AT208" s="12">
        <f t="shared" si="85"/>
        <v>0</v>
      </c>
      <c r="AU208" s="12">
        <f t="shared" si="85"/>
        <v>0</v>
      </c>
      <c r="AV208" s="12">
        <f t="shared" si="85"/>
        <v>0</v>
      </c>
      <c r="AW208" s="12">
        <f t="shared" si="85"/>
        <v>0</v>
      </c>
      <c r="AX208" s="12">
        <f t="shared" si="85"/>
        <v>0</v>
      </c>
      <c r="AY208" s="12">
        <f>+AY209+AY224+AY233+AY236+AY245</f>
        <v>0</v>
      </c>
      <c r="AZ208" s="12">
        <f>+AZ209+AZ224+AZ233+AZ236+AZ245</f>
        <v>0</v>
      </c>
      <c r="BA208" s="12">
        <f t="shared" si="81"/>
        <v>0</v>
      </c>
      <c r="BB208" s="12">
        <f>+BB209+BB224+BB233+BB236+BB245</f>
        <v>0</v>
      </c>
      <c r="BC208" s="12">
        <f t="shared" si="82"/>
        <v>0</v>
      </c>
      <c r="BD208" s="12">
        <f t="shared" si="83"/>
        <v>0</v>
      </c>
      <c r="BE208" s="12">
        <f t="shared" si="85"/>
        <v>0</v>
      </c>
    </row>
    <row r="209" spans="1:57" s="8" customFormat="1" hidden="1">
      <c r="A209" s="26">
        <v>0</v>
      </c>
      <c r="B209" s="12" t="s">
        <v>248</v>
      </c>
      <c r="C209" s="20" t="s">
        <v>56</v>
      </c>
      <c r="D209" s="12">
        <f t="shared" ref="D209:BE209" si="86">+D210+D214+D218</f>
        <v>0</v>
      </c>
      <c r="E209" s="12">
        <f t="shared" si="86"/>
        <v>0</v>
      </c>
      <c r="F209" s="12">
        <f t="shared" si="86"/>
        <v>0</v>
      </c>
      <c r="G209" s="12">
        <f t="shared" si="86"/>
        <v>0</v>
      </c>
      <c r="H209" s="12">
        <f t="shared" si="86"/>
        <v>0</v>
      </c>
      <c r="I209" s="12">
        <f t="shared" si="86"/>
        <v>0</v>
      </c>
      <c r="J209" s="12"/>
      <c r="K209" s="12">
        <f t="shared" si="86"/>
        <v>0</v>
      </c>
      <c r="L209" s="12">
        <f t="shared" si="86"/>
        <v>0</v>
      </c>
      <c r="M209" s="12">
        <f t="shared" si="86"/>
        <v>0</v>
      </c>
      <c r="N209" s="12">
        <f t="shared" si="86"/>
        <v>0</v>
      </c>
      <c r="O209" s="12">
        <f t="shared" si="86"/>
        <v>0</v>
      </c>
      <c r="P209" s="12">
        <f t="shared" si="86"/>
        <v>0</v>
      </c>
      <c r="Q209" s="12">
        <f t="shared" si="86"/>
        <v>0</v>
      </c>
      <c r="R209" s="12">
        <f t="shared" si="86"/>
        <v>0</v>
      </c>
      <c r="S209" s="12">
        <f t="shared" si="86"/>
        <v>0</v>
      </c>
      <c r="T209" s="12">
        <f t="shared" si="86"/>
        <v>0</v>
      </c>
      <c r="U209" s="12">
        <f t="shared" si="86"/>
        <v>0</v>
      </c>
      <c r="V209" s="12">
        <f t="shared" si="86"/>
        <v>0</v>
      </c>
      <c r="W209" s="12">
        <f t="shared" si="86"/>
        <v>0</v>
      </c>
      <c r="X209" s="12">
        <f t="shared" si="86"/>
        <v>0</v>
      </c>
      <c r="Y209" s="12">
        <f t="shared" si="86"/>
        <v>0</v>
      </c>
      <c r="Z209" s="12">
        <f t="shared" si="86"/>
        <v>0</v>
      </c>
      <c r="AA209" s="12">
        <f t="shared" si="86"/>
        <v>0</v>
      </c>
      <c r="AB209" s="12">
        <f t="shared" si="86"/>
        <v>0</v>
      </c>
      <c r="AC209" s="12">
        <f t="shared" si="86"/>
        <v>0</v>
      </c>
      <c r="AD209" s="12">
        <f t="shared" si="86"/>
        <v>0</v>
      </c>
      <c r="AE209" s="12">
        <f t="shared" si="86"/>
        <v>0</v>
      </c>
      <c r="AF209" s="12">
        <f t="shared" si="86"/>
        <v>0</v>
      </c>
      <c r="AG209" s="12">
        <f t="shared" si="86"/>
        <v>0</v>
      </c>
      <c r="AH209" s="12">
        <f t="shared" si="86"/>
        <v>0</v>
      </c>
      <c r="AI209" s="12">
        <f t="shared" si="86"/>
        <v>0</v>
      </c>
      <c r="AJ209" s="12">
        <f t="shared" si="86"/>
        <v>0</v>
      </c>
      <c r="AK209" s="12">
        <f t="shared" si="86"/>
        <v>0</v>
      </c>
      <c r="AL209" s="12">
        <f t="shared" si="86"/>
        <v>0</v>
      </c>
      <c r="AM209" s="12">
        <f t="shared" si="86"/>
        <v>0</v>
      </c>
      <c r="AN209" s="12">
        <f t="shared" si="86"/>
        <v>0</v>
      </c>
      <c r="AO209" s="12">
        <f t="shared" si="86"/>
        <v>0</v>
      </c>
      <c r="AP209" s="12">
        <f t="shared" si="86"/>
        <v>0</v>
      </c>
      <c r="AQ209" s="12">
        <f t="shared" si="86"/>
        <v>0</v>
      </c>
      <c r="AR209" s="12">
        <f t="shared" si="86"/>
        <v>0</v>
      </c>
      <c r="AS209" s="12">
        <f t="shared" si="86"/>
        <v>0</v>
      </c>
      <c r="AT209" s="12">
        <f t="shared" si="86"/>
        <v>0</v>
      </c>
      <c r="AU209" s="12">
        <f t="shared" si="86"/>
        <v>0</v>
      </c>
      <c r="AV209" s="12">
        <f t="shared" si="86"/>
        <v>0</v>
      </c>
      <c r="AW209" s="12">
        <f t="shared" si="86"/>
        <v>0</v>
      </c>
      <c r="AX209" s="12">
        <f t="shared" si="86"/>
        <v>0</v>
      </c>
      <c r="AY209" s="12">
        <f>+AY210+AY214+AY218</f>
        <v>0</v>
      </c>
      <c r="AZ209" s="12">
        <f>+AZ210+AZ214+AZ218</f>
        <v>0</v>
      </c>
      <c r="BA209" s="12">
        <f t="shared" si="81"/>
        <v>0</v>
      </c>
      <c r="BB209" s="12">
        <f>+BB210+BB214+BB218</f>
        <v>0</v>
      </c>
      <c r="BC209" s="12">
        <f t="shared" si="82"/>
        <v>0</v>
      </c>
      <c r="BD209" s="12">
        <f t="shared" si="83"/>
        <v>0</v>
      </c>
      <c r="BE209" s="12">
        <f t="shared" si="86"/>
        <v>0</v>
      </c>
    </row>
    <row r="210" spans="1:57" s="8" customFormat="1" hidden="1">
      <c r="A210" s="26">
        <v>0</v>
      </c>
      <c r="B210" s="12" t="s">
        <v>249</v>
      </c>
      <c r="C210" s="20" t="s">
        <v>56</v>
      </c>
      <c r="D210" s="12">
        <f>+D211+D212+D213</f>
        <v>0</v>
      </c>
      <c r="E210" s="12">
        <f>+E211+E212+E213</f>
        <v>0</v>
      </c>
      <c r="F210" s="12">
        <f>+F211+F212+F213</f>
        <v>0</v>
      </c>
      <c r="G210" s="12">
        <f>+G211+G212+G213</f>
        <v>0</v>
      </c>
      <c r="H210" s="12">
        <f t="shared" ref="H210:BE210" si="87">+H211+H212+H213</f>
        <v>0</v>
      </c>
      <c r="I210" s="12">
        <f>+I211+I212+I213</f>
        <v>0</v>
      </c>
      <c r="J210" s="12"/>
      <c r="K210" s="12">
        <f>+K211+K212+K213</f>
        <v>0</v>
      </c>
      <c r="L210" s="12">
        <f>+L211+L212+L213</f>
        <v>0</v>
      </c>
      <c r="M210" s="12">
        <f t="shared" si="87"/>
        <v>0</v>
      </c>
      <c r="N210" s="12">
        <f t="shared" si="87"/>
        <v>0</v>
      </c>
      <c r="O210" s="12">
        <f t="shared" si="87"/>
        <v>0</v>
      </c>
      <c r="P210" s="12">
        <f t="shared" si="87"/>
        <v>0</v>
      </c>
      <c r="Q210" s="12">
        <f t="shared" si="87"/>
        <v>0</v>
      </c>
      <c r="R210" s="12">
        <f t="shared" si="87"/>
        <v>0</v>
      </c>
      <c r="S210" s="12">
        <f t="shared" si="87"/>
        <v>0</v>
      </c>
      <c r="T210" s="12">
        <f t="shared" si="87"/>
        <v>0</v>
      </c>
      <c r="U210" s="12">
        <f t="shared" si="87"/>
        <v>0</v>
      </c>
      <c r="V210" s="12">
        <f t="shared" si="87"/>
        <v>0</v>
      </c>
      <c r="W210" s="12">
        <f t="shared" si="87"/>
        <v>0</v>
      </c>
      <c r="X210" s="12">
        <f t="shared" si="87"/>
        <v>0</v>
      </c>
      <c r="Y210" s="12">
        <f t="shared" si="87"/>
        <v>0</v>
      </c>
      <c r="Z210" s="12">
        <f t="shared" si="87"/>
        <v>0</v>
      </c>
      <c r="AA210" s="12">
        <f t="shared" si="87"/>
        <v>0</v>
      </c>
      <c r="AB210" s="12">
        <f t="shared" si="87"/>
        <v>0</v>
      </c>
      <c r="AC210" s="12">
        <f t="shared" si="87"/>
        <v>0</v>
      </c>
      <c r="AD210" s="12">
        <f t="shared" si="87"/>
        <v>0</v>
      </c>
      <c r="AE210" s="12">
        <f t="shared" si="87"/>
        <v>0</v>
      </c>
      <c r="AF210" s="12">
        <f t="shared" si="87"/>
        <v>0</v>
      </c>
      <c r="AG210" s="12">
        <f t="shared" si="87"/>
        <v>0</v>
      </c>
      <c r="AH210" s="12">
        <f t="shared" si="87"/>
        <v>0</v>
      </c>
      <c r="AI210" s="12">
        <f t="shared" si="87"/>
        <v>0</v>
      </c>
      <c r="AJ210" s="12">
        <f t="shared" si="87"/>
        <v>0</v>
      </c>
      <c r="AK210" s="12">
        <f t="shared" si="87"/>
        <v>0</v>
      </c>
      <c r="AL210" s="12">
        <f t="shared" si="87"/>
        <v>0</v>
      </c>
      <c r="AM210" s="12">
        <f t="shared" si="87"/>
        <v>0</v>
      </c>
      <c r="AN210" s="12">
        <f t="shared" si="87"/>
        <v>0</v>
      </c>
      <c r="AO210" s="12">
        <f t="shared" si="87"/>
        <v>0</v>
      </c>
      <c r="AP210" s="12">
        <f t="shared" si="87"/>
        <v>0</v>
      </c>
      <c r="AQ210" s="12">
        <f t="shared" si="87"/>
        <v>0</v>
      </c>
      <c r="AR210" s="12">
        <f t="shared" si="87"/>
        <v>0</v>
      </c>
      <c r="AS210" s="12">
        <f t="shared" si="87"/>
        <v>0</v>
      </c>
      <c r="AT210" s="12">
        <f t="shared" si="87"/>
        <v>0</v>
      </c>
      <c r="AU210" s="12">
        <f t="shared" si="87"/>
        <v>0</v>
      </c>
      <c r="AV210" s="12">
        <f t="shared" si="87"/>
        <v>0</v>
      </c>
      <c r="AW210" s="12">
        <f t="shared" si="87"/>
        <v>0</v>
      </c>
      <c r="AX210" s="12">
        <f t="shared" si="87"/>
        <v>0</v>
      </c>
      <c r="AY210" s="12">
        <f>+AY211+AY212+AY213</f>
        <v>0</v>
      </c>
      <c r="AZ210" s="12">
        <f>+AZ211+AZ212+AZ213</f>
        <v>0</v>
      </c>
      <c r="BA210" s="12">
        <f t="shared" si="81"/>
        <v>0</v>
      </c>
      <c r="BB210" s="12">
        <f>+BB211+BB212+BB213</f>
        <v>0</v>
      </c>
      <c r="BC210" s="12">
        <f t="shared" si="82"/>
        <v>0</v>
      </c>
      <c r="BD210" s="12">
        <f t="shared" si="83"/>
        <v>0</v>
      </c>
      <c r="BE210" s="12">
        <f t="shared" si="87"/>
        <v>0</v>
      </c>
    </row>
    <row r="211" spans="1:57" s="8" customFormat="1" ht="25.5" hidden="1">
      <c r="A211" s="26">
        <v>5111</v>
      </c>
      <c r="B211" s="12" t="s">
        <v>250</v>
      </c>
      <c r="C211" s="20" t="s">
        <v>56</v>
      </c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>
        <f t="shared" si="81"/>
        <v>0</v>
      </c>
      <c r="BB211" s="12"/>
      <c r="BC211" s="12">
        <f t="shared" si="82"/>
        <v>0</v>
      </c>
      <c r="BD211" s="12">
        <f t="shared" si="83"/>
        <v>0</v>
      </c>
      <c r="BE211" s="12"/>
    </row>
    <row r="212" spans="1:57" s="8" customFormat="1" ht="25.5" hidden="1">
      <c r="A212" s="26">
        <v>5112</v>
      </c>
      <c r="B212" s="12" t="s">
        <v>251</v>
      </c>
      <c r="C212" s="20" t="s">
        <v>56</v>
      </c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>
        <f t="shared" si="81"/>
        <v>0</v>
      </c>
      <c r="BB212" s="12"/>
      <c r="BC212" s="12">
        <f t="shared" si="82"/>
        <v>0</v>
      </c>
      <c r="BD212" s="12">
        <f t="shared" si="83"/>
        <v>0</v>
      </c>
      <c r="BE212" s="12"/>
    </row>
    <row r="213" spans="1:57" s="8" customFormat="1" ht="25.5" hidden="1" customHeight="1">
      <c r="A213" s="26">
        <v>5113</v>
      </c>
      <c r="B213" s="12" t="s">
        <v>252</v>
      </c>
      <c r="C213" s="20" t="s">
        <v>56</v>
      </c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>
        <f t="shared" si="81"/>
        <v>0</v>
      </c>
      <c r="BB213" s="12"/>
      <c r="BC213" s="12">
        <f t="shared" si="82"/>
        <v>0</v>
      </c>
      <c r="BD213" s="12">
        <f t="shared" si="83"/>
        <v>0</v>
      </c>
      <c r="BE213" s="12"/>
    </row>
    <row r="214" spans="1:57" s="8" customFormat="1" ht="25.5" hidden="1">
      <c r="A214" s="26">
        <v>0</v>
      </c>
      <c r="B214" s="12" t="s">
        <v>253</v>
      </c>
      <c r="C214" s="20" t="s">
        <v>56</v>
      </c>
      <c r="D214" s="12">
        <f>+D215+D216+D217</f>
        <v>0</v>
      </c>
      <c r="E214" s="12">
        <f>+E215+E216+E217</f>
        <v>0</v>
      </c>
      <c r="F214" s="12">
        <f>+F215+F216+F217</f>
        <v>0</v>
      </c>
      <c r="G214" s="12">
        <f>+G215+G216+G217</f>
        <v>0</v>
      </c>
      <c r="H214" s="12">
        <f t="shared" ref="H214:BE214" si="88">+H215+H216+H217</f>
        <v>0</v>
      </c>
      <c r="I214" s="12">
        <f>+I215+I216+I217</f>
        <v>0</v>
      </c>
      <c r="J214" s="12"/>
      <c r="K214" s="12">
        <f>+K215+K216+K217</f>
        <v>0</v>
      </c>
      <c r="L214" s="12">
        <f>+L215+L216+L217</f>
        <v>0</v>
      </c>
      <c r="M214" s="12">
        <f t="shared" si="88"/>
        <v>0</v>
      </c>
      <c r="N214" s="12">
        <f t="shared" si="88"/>
        <v>0</v>
      </c>
      <c r="O214" s="12">
        <f t="shared" si="88"/>
        <v>0</v>
      </c>
      <c r="P214" s="12">
        <f t="shared" si="88"/>
        <v>0</v>
      </c>
      <c r="Q214" s="12">
        <f t="shared" si="88"/>
        <v>0</v>
      </c>
      <c r="R214" s="12">
        <f t="shared" si="88"/>
        <v>0</v>
      </c>
      <c r="S214" s="12">
        <f t="shared" si="88"/>
        <v>0</v>
      </c>
      <c r="T214" s="12">
        <f t="shared" si="88"/>
        <v>0</v>
      </c>
      <c r="U214" s="12">
        <f t="shared" si="88"/>
        <v>0</v>
      </c>
      <c r="V214" s="12">
        <f t="shared" si="88"/>
        <v>0</v>
      </c>
      <c r="W214" s="12">
        <f t="shared" si="88"/>
        <v>0</v>
      </c>
      <c r="X214" s="12">
        <f t="shared" si="88"/>
        <v>0</v>
      </c>
      <c r="Y214" s="12">
        <f t="shared" si="88"/>
        <v>0</v>
      </c>
      <c r="Z214" s="12">
        <f t="shared" si="88"/>
        <v>0</v>
      </c>
      <c r="AA214" s="12">
        <f t="shared" si="88"/>
        <v>0</v>
      </c>
      <c r="AB214" s="12">
        <f t="shared" si="88"/>
        <v>0</v>
      </c>
      <c r="AC214" s="12">
        <f t="shared" si="88"/>
        <v>0</v>
      </c>
      <c r="AD214" s="12">
        <f t="shared" si="88"/>
        <v>0</v>
      </c>
      <c r="AE214" s="12">
        <f t="shared" si="88"/>
        <v>0</v>
      </c>
      <c r="AF214" s="12">
        <f t="shared" si="88"/>
        <v>0</v>
      </c>
      <c r="AG214" s="12">
        <f t="shared" si="88"/>
        <v>0</v>
      </c>
      <c r="AH214" s="12">
        <f t="shared" si="88"/>
        <v>0</v>
      </c>
      <c r="AI214" s="12">
        <f t="shared" si="88"/>
        <v>0</v>
      </c>
      <c r="AJ214" s="12">
        <f t="shared" si="88"/>
        <v>0</v>
      </c>
      <c r="AK214" s="12">
        <f t="shared" si="88"/>
        <v>0</v>
      </c>
      <c r="AL214" s="12">
        <f t="shared" si="88"/>
        <v>0</v>
      </c>
      <c r="AM214" s="12">
        <f t="shared" si="88"/>
        <v>0</v>
      </c>
      <c r="AN214" s="12">
        <f t="shared" si="88"/>
        <v>0</v>
      </c>
      <c r="AO214" s="12">
        <f t="shared" si="88"/>
        <v>0</v>
      </c>
      <c r="AP214" s="12">
        <f t="shared" si="88"/>
        <v>0</v>
      </c>
      <c r="AQ214" s="12">
        <f t="shared" si="88"/>
        <v>0</v>
      </c>
      <c r="AR214" s="12">
        <f t="shared" si="88"/>
        <v>0</v>
      </c>
      <c r="AS214" s="12">
        <f t="shared" si="88"/>
        <v>0</v>
      </c>
      <c r="AT214" s="12">
        <f t="shared" si="88"/>
        <v>0</v>
      </c>
      <c r="AU214" s="12">
        <f t="shared" si="88"/>
        <v>0</v>
      </c>
      <c r="AV214" s="12">
        <f t="shared" si="88"/>
        <v>0</v>
      </c>
      <c r="AW214" s="12">
        <f t="shared" si="88"/>
        <v>0</v>
      </c>
      <c r="AX214" s="12">
        <f t="shared" si="88"/>
        <v>0</v>
      </c>
      <c r="AY214" s="12">
        <f>+AY215+AY216+AY217</f>
        <v>0</v>
      </c>
      <c r="AZ214" s="12">
        <f>+AZ215+AZ216+AZ217</f>
        <v>0</v>
      </c>
      <c r="BA214" s="12">
        <f t="shared" si="81"/>
        <v>0</v>
      </c>
      <c r="BB214" s="12">
        <f>+BB215+BB216+BB217</f>
        <v>0</v>
      </c>
      <c r="BC214" s="12">
        <f t="shared" si="82"/>
        <v>0</v>
      </c>
      <c r="BD214" s="12">
        <f t="shared" si="83"/>
        <v>0</v>
      </c>
      <c r="BE214" s="12">
        <f t="shared" si="88"/>
        <v>0</v>
      </c>
    </row>
    <row r="215" spans="1:57" s="8" customFormat="1" hidden="1">
      <c r="A215" s="26">
        <v>5121</v>
      </c>
      <c r="B215" s="12" t="s">
        <v>254</v>
      </c>
      <c r="C215" s="20" t="s">
        <v>56</v>
      </c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>
        <f t="shared" si="81"/>
        <v>0</v>
      </c>
      <c r="BB215" s="12"/>
      <c r="BC215" s="12">
        <f t="shared" si="82"/>
        <v>0</v>
      </c>
      <c r="BD215" s="12">
        <f t="shared" si="83"/>
        <v>0</v>
      </c>
      <c r="BE215" s="12"/>
    </row>
    <row r="216" spans="1:57" s="8" customFormat="1" hidden="1">
      <c r="A216" s="26">
        <v>5122</v>
      </c>
      <c r="B216" s="12" t="s">
        <v>255</v>
      </c>
      <c r="C216" s="20" t="s">
        <v>56</v>
      </c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>
        <f t="shared" si="81"/>
        <v>0</v>
      </c>
      <c r="BB216" s="12"/>
      <c r="BC216" s="12">
        <f t="shared" si="82"/>
        <v>0</v>
      </c>
      <c r="BD216" s="12">
        <f t="shared" si="83"/>
        <v>0</v>
      </c>
      <c r="BE216" s="12"/>
    </row>
    <row r="217" spans="1:57" s="8" customFormat="1" hidden="1">
      <c r="A217" s="26">
        <v>5129</v>
      </c>
      <c r="B217" s="12" t="s">
        <v>256</v>
      </c>
      <c r="C217" s="20" t="s">
        <v>56</v>
      </c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>
        <f t="shared" si="81"/>
        <v>0</v>
      </c>
      <c r="BB217" s="12"/>
      <c r="BC217" s="12">
        <f t="shared" si="82"/>
        <v>0</v>
      </c>
      <c r="BD217" s="12">
        <f t="shared" si="83"/>
        <v>0</v>
      </c>
      <c r="BE217" s="12"/>
    </row>
    <row r="218" spans="1:57" s="8" customFormat="1" hidden="1">
      <c r="A218" s="26">
        <v>0</v>
      </c>
      <c r="B218" s="22" t="s">
        <v>257</v>
      </c>
      <c r="C218" s="20" t="s">
        <v>56</v>
      </c>
      <c r="D218" s="12">
        <f>+D219+D220+D221+D222+D223</f>
        <v>0</v>
      </c>
      <c r="E218" s="12">
        <f>+E219+E220+E221+E222+E223</f>
        <v>0</v>
      </c>
      <c r="F218" s="12">
        <f>+F219+F220+F221+F222+F223</f>
        <v>0</v>
      </c>
      <c r="G218" s="12">
        <f>+G219+G220+G221+G222+G223</f>
        <v>0</v>
      </c>
      <c r="H218" s="12">
        <f t="shared" ref="H218:BE218" si="89">+H219+H220+H221+H222+H223</f>
        <v>0</v>
      </c>
      <c r="I218" s="12">
        <f>+I219+I220+I221+I222+I223</f>
        <v>0</v>
      </c>
      <c r="J218" s="12"/>
      <c r="K218" s="12">
        <f>+K219+K220+K221+K222+K223</f>
        <v>0</v>
      </c>
      <c r="L218" s="12">
        <f>+L219+L220+L221+L222+L223</f>
        <v>0</v>
      </c>
      <c r="M218" s="12">
        <f t="shared" si="89"/>
        <v>0</v>
      </c>
      <c r="N218" s="12">
        <f t="shared" si="89"/>
        <v>0</v>
      </c>
      <c r="O218" s="12">
        <f t="shared" si="89"/>
        <v>0</v>
      </c>
      <c r="P218" s="12">
        <f t="shared" si="89"/>
        <v>0</v>
      </c>
      <c r="Q218" s="12">
        <f t="shared" si="89"/>
        <v>0</v>
      </c>
      <c r="R218" s="12">
        <f t="shared" si="89"/>
        <v>0</v>
      </c>
      <c r="S218" s="12">
        <f t="shared" si="89"/>
        <v>0</v>
      </c>
      <c r="T218" s="12">
        <f t="shared" si="89"/>
        <v>0</v>
      </c>
      <c r="U218" s="12">
        <f t="shared" si="89"/>
        <v>0</v>
      </c>
      <c r="V218" s="12">
        <f t="shared" si="89"/>
        <v>0</v>
      </c>
      <c r="W218" s="12">
        <f t="shared" si="89"/>
        <v>0</v>
      </c>
      <c r="X218" s="12">
        <f t="shared" si="89"/>
        <v>0</v>
      </c>
      <c r="Y218" s="12">
        <f t="shared" si="89"/>
        <v>0</v>
      </c>
      <c r="Z218" s="12">
        <f t="shared" si="89"/>
        <v>0</v>
      </c>
      <c r="AA218" s="12">
        <f t="shared" si="89"/>
        <v>0</v>
      </c>
      <c r="AB218" s="12">
        <f t="shared" si="89"/>
        <v>0</v>
      </c>
      <c r="AC218" s="12">
        <f t="shared" si="89"/>
        <v>0</v>
      </c>
      <c r="AD218" s="12">
        <f t="shared" si="89"/>
        <v>0</v>
      </c>
      <c r="AE218" s="12">
        <f t="shared" si="89"/>
        <v>0</v>
      </c>
      <c r="AF218" s="12">
        <f t="shared" si="89"/>
        <v>0</v>
      </c>
      <c r="AG218" s="12">
        <f t="shared" si="89"/>
        <v>0</v>
      </c>
      <c r="AH218" s="12">
        <f t="shared" si="89"/>
        <v>0</v>
      </c>
      <c r="AI218" s="12">
        <f t="shared" si="89"/>
        <v>0</v>
      </c>
      <c r="AJ218" s="12">
        <f t="shared" si="89"/>
        <v>0</v>
      </c>
      <c r="AK218" s="12">
        <f t="shared" si="89"/>
        <v>0</v>
      </c>
      <c r="AL218" s="12">
        <f t="shared" si="89"/>
        <v>0</v>
      </c>
      <c r="AM218" s="12">
        <f t="shared" si="89"/>
        <v>0</v>
      </c>
      <c r="AN218" s="12">
        <f t="shared" si="89"/>
        <v>0</v>
      </c>
      <c r="AO218" s="12">
        <f t="shared" si="89"/>
        <v>0</v>
      </c>
      <c r="AP218" s="12">
        <f t="shared" si="89"/>
        <v>0</v>
      </c>
      <c r="AQ218" s="12">
        <f t="shared" si="89"/>
        <v>0</v>
      </c>
      <c r="AR218" s="12">
        <f t="shared" si="89"/>
        <v>0</v>
      </c>
      <c r="AS218" s="12">
        <f t="shared" si="89"/>
        <v>0</v>
      </c>
      <c r="AT218" s="12">
        <f t="shared" si="89"/>
        <v>0</v>
      </c>
      <c r="AU218" s="12">
        <f t="shared" si="89"/>
        <v>0</v>
      </c>
      <c r="AV218" s="12">
        <f t="shared" si="89"/>
        <v>0</v>
      </c>
      <c r="AW218" s="12">
        <f t="shared" si="89"/>
        <v>0</v>
      </c>
      <c r="AX218" s="12">
        <f t="shared" si="89"/>
        <v>0</v>
      </c>
      <c r="AY218" s="12">
        <f>+AY219+AY220+AY221+AY222+AY223</f>
        <v>0</v>
      </c>
      <c r="AZ218" s="12">
        <f>+AZ219+AZ220+AZ221+AZ222+AZ223</f>
        <v>0</v>
      </c>
      <c r="BA218" s="12">
        <f t="shared" si="81"/>
        <v>0</v>
      </c>
      <c r="BB218" s="12">
        <f>+BB219+BB220+BB221+BB222+BB223</f>
        <v>0</v>
      </c>
      <c r="BC218" s="12">
        <f t="shared" si="82"/>
        <v>0</v>
      </c>
      <c r="BD218" s="12">
        <f t="shared" si="83"/>
        <v>0</v>
      </c>
      <c r="BE218" s="12">
        <f t="shared" si="89"/>
        <v>0</v>
      </c>
    </row>
    <row r="219" spans="1:57" s="8" customFormat="1" hidden="1">
      <c r="A219" s="26">
        <v>5131</v>
      </c>
      <c r="B219" s="12" t="s">
        <v>258</v>
      </c>
      <c r="C219" s="20" t="s">
        <v>56</v>
      </c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>
        <f t="shared" si="81"/>
        <v>0</v>
      </c>
      <c r="BB219" s="12"/>
      <c r="BC219" s="12">
        <f t="shared" si="82"/>
        <v>0</v>
      </c>
      <c r="BD219" s="12">
        <f t="shared" si="83"/>
        <v>0</v>
      </c>
      <c r="BE219" s="12"/>
    </row>
    <row r="220" spans="1:57" s="8" customFormat="1" hidden="1">
      <c r="A220" s="26">
        <v>5132</v>
      </c>
      <c r="B220" s="12" t="s">
        <v>259</v>
      </c>
      <c r="C220" s="20" t="s">
        <v>56</v>
      </c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>
        <f t="shared" si="81"/>
        <v>0</v>
      </c>
      <c r="BB220" s="12"/>
      <c r="BC220" s="12">
        <f t="shared" si="82"/>
        <v>0</v>
      </c>
      <c r="BD220" s="12">
        <f t="shared" si="83"/>
        <v>0</v>
      </c>
      <c r="BE220" s="12"/>
    </row>
    <row r="221" spans="1:57" s="8" customFormat="1" ht="25.5" hidden="1">
      <c r="A221" s="26">
        <v>5133</v>
      </c>
      <c r="B221" s="12" t="s">
        <v>260</v>
      </c>
      <c r="C221" s="20" t="s">
        <v>56</v>
      </c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>
        <f t="shared" si="81"/>
        <v>0</v>
      </c>
      <c r="BB221" s="12"/>
      <c r="BC221" s="12">
        <f t="shared" si="82"/>
        <v>0</v>
      </c>
      <c r="BD221" s="12">
        <f t="shared" si="83"/>
        <v>0</v>
      </c>
      <c r="BE221" s="12"/>
    </row>
    <row r="222" spans="1:57" s="8" customFormat="1" ht="25.5" hidden="1">
      <c r="A222" s="26">
        <v>5134</v>
      </c>
      <c r="B222" s="12" t="s">
        <v>261</v>
      </c>
      <c r="C222" s="20" t="s">
        <v>56</v>
      </c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>
        <f t="shared" si="81"/>
        <v>0</v>
      </c>
      <c r="BB222" s="12"/>
      <c r="BC222" s="12">
        <f t="shared" si="82"/>
        <v>0</v>
      </c>
      <c r="BD222" s="12">
        <f t="shared" si="83"/>
        <v>0</v>
      </c>
      <c r="BE222" s="12"/>
    </row>
    <row r="223" spans="1:57" s="8" customFormat="1" ht="42.75" hidden="1" customHeight="1">
      <c r="A223" s="26">
        <v>5135</v>
      </c>
      <c r="B223" s="12" t="s">
        <v>262</v>
      </c>
      <c r="C223" s="20" t="s">
        <v>56</v>
      </c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>
        <f t="shared" si="81"/>
        <v>0</v>
      </c>
      <c r="BB223" s="12"/>
      <c r="BC223" s="12">
        <f t="shared" si="82"/>
        <v>0</v>
      </c>
      <c r="BD223" s="12">
        <f t="shared" si="83"/>
        <v>0</v>
      </c>
      <c r="BE223" s="12"/>
    </row>
    <row r="224" spans="1:57" s="8" customFormat="1" hidden="1">
      <c r="A224" s="26">
        <v>0</v>
      </c>
      <c r="B224" s="12" t="s">
        <v>263</v>
      </c>
      <c r="C224" s="20" t="s">
        <v>56</v>
      </c>
      <c r="D224" s="12">
        <f>+D225+D227+D229+D231</f>
        <v>0</v>
      </c>
      <c r="E224" s="12">
        <f>+E225+E227+E229+E231</f>
        <v>0</v>
      </c>
      <c r="F224" s="12">
        <f>+F225+F227+F229+F231</f>
        <v>0</v>
      </c>
      <c r="G224" s="12">
        <f>+G225+G227+G229+G231</f>
        <v>0</v>
      </c>
      <c r="H224" s="12">
        <f t="shared" ref="H224:BE224" si="90">+H225+H227+H229+H231</f>
        <v>0</v>
      </c>
      <c r="I224" s="12">
        <f>+I225+I227+I229+I231</f>
        <v>0</v>
      </c>
      <c r="J224" s="12"/>
      <c r="K224" s="12">
        <f>+K225+K227+K229+K231</f>
        <v>0</v>
      </c>
      <c r="L224" s="12">
        <f>+L225+L227+L229+L231</f>
        <v>0</v>
      </c>
      <c r="M224" s="12">
        <f t="shared" si="90"/>
        <v>0</v>
      </c>
      <c r="N224" s="12">
        <f t="shared" si="90"/>
        <v>0</v>
      </c>
      <c r="O224" s="12">
        <f t="shared" si="90"/>
        <v>0</v>
      </c>
      <c r="P224" s="12">
        <f t="shared" si="90"/>
        <v>0</v>
      </c>
      <c r="Q224" s="12">
        <f t="shared" si="90"/>
        <v>0</v>
      </c>
      <c r="R224" s="12">
        <f t="shared" si="90"/>
        <v>0</v>
      </c>
      <c r="S224" s="12">
        <f t="shared" si="90"/>
        <v>0</v>
      </c>
      <c r="T224" s="12">
        <f t="shared" si="90"/>
        <v>0</v>
      </c>
      <c r="U224" s="12">
        <f t="shared" si="90"/>
        <v>0</v>
      </c>
      <c r="V224" s="12">
        <f t="shared" si="90"/>
        <v>0</v>
      </c>
      <c r="W224" s="12">
        <f t="shared" si="90"/>
        <v>0</v>
      </c>
      <c r="X224" s="12">
        <f t="shared" si="90"/>
        <v>0</v>
      </c>
      <c r="Y224" s="12">
        <f t="shared" si="90"/>
        <v>0</v>
      </c>
      <c r="Z224" s="12">
        <f t="shared" si="90"/>
        <v>0</v>
      </c>
      <c r="AA224" s="12">
        <f t="shared" si="90"/>
        <v>0</v>
      </c>
      <c r="AB224" s="12">
        <f t="shared" si="90"/>
        <v>0</v>
      </c>
      <c r="AC224" s="12">
        <f t="shared" si="90"/>
        <v>0</v>
      </c>
      <c r="AD224" s="12">
        <f t="shared" si="90"/>
        <v>0</v>
      </c>
      <c r="AE224" s="12">
        <f t="shared" si="90"/>
        <v>0</v>
      </c>
      <c r="AF224" s="12">
        <f t="shared" si="90"/>
        <v>0</v>
      </c>
      <c r="AG224" s="12">
        <f t="shared" si="90"/>
        <v>0</v>
      </c>
      <c r="AH224" s="12">
        <f t="shared" si="90"/>
        <v>0</v>
      </c>
      <c r="AI224" s="12">
        <f t="shared" si="90"/>
        <v>0</v>
      </c>
      <c r="AJ224" s="12">
        <f t="shared" si="90"/>
        <v>0</v>
      </c>
      <c r="AK224" s="12">
        <f t="shared" si="90"/>
        <v>0</v>
      </c>
      <c r="AL224" s="12">
        <f t="shared" si="90"/>
        <v>0</v>
      </c>
      <c r="AM224" s="12">
        <f t="shared" si="90"/>
        <v>0</v>
      </c>
      <c r="AN224" s="12">
        <f t="shared" si="90"/>
        <v>0</v>
      </c>
      <c r="AO224" s="12">
        <f t="shared" si="90"/>
        <v>0</v>
      </c>
      <c r="AP224" s="12">
        <f t="shared" si="90"/>
        <v>0</v>
      </c>
      <c r="AQ224" s="12">
        <f t="shared" si="90"/>
        <v>0</v>
      </c>
      <c r="AR224" s="12">
        <f t="shared" si="90"/>
        <v>0</v>
      </c>
      <c r="AS224" s="12">
        <f t="shared" si="90"/>
        <v>0</v>
      </c>
      <c r="AT224" s="12">
        <f t="shared" si="90"/>
        <v>0</v>
      </c>
      <c r="AU224" s="12">
        <f t="shared" si="90"/>
        <v>0</v>
      </c>
      <c r="AV224" s="12">
        <f t="shared" si="90"/>
        <v>0</v>
      </c>
      <c r="AW224" s="12">
        <f t="shared" si="90"/>
        <v>0</v>
      </c>
      <c r="AX224" s="12">
        <f t="shared" si="90"/>
        <v>0</v>
      </c>
      <c r="AY224" s="12">
        <f>+AY225+AY227+AY229+AY231</f>
        <v>0</v>
      </c>
      <c r="AZ224" s="12">
        <f>+AZ225+AZ227+AZ229+AZ231</f>
        <v>0</v>
      </c>
      <c r="BA224" s="12">
        <f t="shared" si="81"/>
        <v>0</v>
      </c>
      <c r="BB224" s="12">
        <f>+BB225+BB227+BB229+BB231</f>
        <v>0</v>
      </c>
      <c r="BC224" s="12">
        <f t="shared" si="82"/>
        <v>0</v>
      </c>
      <c r="BD224" s="12">
        <f t="shared" si="83"/>
        <v>0</v>
      </c>
      <c r="BE224" s="12">
        <f t="shared" si="90"/>
        <v>0</v>
      </c>
    </row>
    <row r="225" spans="1:57" s="8" customFormat="1" hidden="1">
      <c r="A225" s="26">
        <v>0</v>
      </c>
      <c r="B225" s="12" t="s">
        <v>264</v>
      </c>
      <c r="C225" s="20" t="s">
        <v>56</v>
      </c>
      <c r="D225" s="12">
        <f t="shared" ref="D225:BE225" si="91">+D226</f>
        <v>0</v>
      </c>
      <c r="E225" s="12">
        <f t="shared" si="91"/>
        <v>0</v>
      </c>
      <c r="F225" s="12">
        <f t="shared" si="91"/>
        <v>0</v>
      </c>
      <c r="G225" s="12">
        <f t="shared" si="91"/>
        <v>0</v>
      </c>
      <c r="H225" s="12">
        <f t="shared" si="91"/>
        <v>0</v>
      </c>
      <c r="I225" s="12">
        <f t="shared" si="91"/>
        <v>0</v>
      </c>
      <c r="J225" s="12"/>
      <c r="K225" s="12">
        <f t="shared" si="91"/>
        <v>0</v>
      </c>
      <c r="L225" s="12">
        <f t="shared" si="91"/>
        <v>0</v>
      </c>
      <c r="M225" s="12">
        <f t="shared" si="91"/>
        <v>0</v>
      </c>
      <c r="N225" s="12">
        <f t="shared" si="91"/>
        <v>0</v>
      </c>
      <c r="O225" s="12">
        <f t="shared" si="91"/>
        <v>0</v>
      </c>
      <c r="P225" s="12">
        <f t="shared" si="91"/>
        <v>0</v>
      </c>
      <c r="Q225" s="12">
        <f t="shared" si="91"/>
        <v>0</v>
      </c>
      <c r="R225" s="12">
        <f t="shared" si="91"/>
        <v>0</v>
      </c>
      <c r="S225" s="12">
        <f t="shared" si="91"/>
        <v>0</v>
      </c>
      <c r="T225" s="12">
        <f t="shared" si="91"/>
        <v>0</v>
      </c>
      <c r="U225" s="12">
        <f t="shared" si="91"/>
        <v>0</v>
      </c>
      <c r="V225" s="12">
        <f t="shared" si="91"/>
        <v>0</v>
      </c>
      <c r="W225" s="12">
        <f t="shared" si="91"/>
        <v>0</v>
      </c>
      <c r="X225" s="12">
        <f t="shared" si="91"/>
        <v>0</v>
      </c>
      <c r="Y225" s="12">
        <f t="shared" si="91"/>
        <v>0</v>
      </c>
      <c r="Z225" s="12">
        <f t="shared" si="91"/>
        <v>0</v>
      </c>
      <c r="AA225" s="12">
        <f t="shared" si="91"/>
        <v>0</v>
      </c>
      <c r="AB225" s="12">
        <f t="shared" si="91"/>
        <v>0</v>
      </c>
      <c r="AC225" s="12">
        <f t="shared" si="91"/>
        <v>0</v>
      </c>
      <c r="AD225" s="12">
        <f t="shared" si="91"/>
        <v>0</v>
      </c>
      <c r="AE225" s="12">
        <f t="shared" si="91"/>
        <v>0</v>
      </c>
      <c r="AF225" s="12">
        <f t="shared" si="91"/>
        <v>0</v>
      </c>
      <c r="AG225" s="12">
        <f t="shared" si="91"/>
        <v>0</v>
      </c>
      <c r="AH225" s="12">
        <f t="shared" si="91"/>
        <v>0</v>
      </c>
      <c r="AI225" s="12">
        <f t="shared" si="91"/>
        <v>0</v>
      </c>
      <c r="AJ225" s="12">
        <f t="shared" si="91"/>
        <v>0</v>
      </c>
      <c r="AK225" s="12">
        <f t="shared" si="91"/>
        <v>0</v>
      </c>
      <c r="AL225" s="12">
        <f t="shared" si="91"/>
        <v>0</v>
      </c>
      <c r="AM225" s="12">
        <f t="shared" si="91"/>
        <v>0</v>
      </c>
      <c r="AN225" s="12">
        <f t="shared" si="91"/>
        <v>0</v>
      </c>
      <c r="AO225" s="12">
        <f t="shared" si="91"/>
        <v>0</v>
      </c>
      <c r="AP225" s="12">
        <f t="shared" si="91"/>
        <v>0</v>
      </c>
      <c r="AQ225" s="12">
        <f t="shared" si="91"/>
        <v>0</v>
      </c>
      <c r="AR225" s="12">
        <f t="shared" si="91"/>
        <v>0</v>
      </c>
      <c r="AS225" s="12">
        <f t="shared" si="91"/>
        <v>0</v>
      </c>
      <c r="AT225" s="12">
        <f t="shared" si="91"/>
        <v>0</v>
      </c>
      <c r="AU225" s="12">
        <f t="shared" si="91"/>
        <v>0</v>
      </c>
      <c r="AV225" s="12">
        <f t="shared" si="91"/>
        <v>0</v>
      </c>
      <c r="AW225" s="12">
        <f t="shared" si="91"/>
        <v>0</v>
      </c>
      <c r="AX225" s="12">
        <f t="shared" si="91"/>
        <v>0</v>
      </c>
      <c r="AY225" s="12">
        <f t="shared" si="91"/>
        <v>0</v>
      </c>
      <c r="AZ225" s="12">
        <f t="shared" si="91"/>
        <v>0</v>
      </c>
      <c r="BA225" s="12">
        <f t="shared" si="81"/>
        <v>0</v>
      </c>
      <c r="BB225" s="12">
        <f t="shared" si="91"/>
        <v>0</v>
      </c>
      <c r="BC225" s="12">
        <f t="shared" si="82"/>
        <v>0</v>
      </c>
      <c r="BD225" s="12">
        <f t="shared" si="83"/>
        <v>0</v>
      </c>
      <c r="BE225" s="12">
        <f t="shared" si="91"/>
        <v>0</v>
      </c>
    </row>
    <row r="226" spans="1:57" s="8" customFormat="1" hidden="1">
      <c r="A226" s="26">
        <v>5211</v>
      </c>
      <c r="B226" s="12" t="s">
        <v>265</v>
      </c>
      <c r="C226" s="20" t="s">
        <v>56</v>
      </c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>
        <f t="shared" si="81"/>
        <v>0</v>
      </c>
      <c r="BB226" s="12"/>
      <c r="BC226" s="12">
        <f t="shared" si="82"/>
        <v>0</v>
      </c>
      <c r="BD226" s="12">
        <f t="shared" si="83"/>
        <v>0</v>
      </c>
      <c r="BE226" s="12"/>
    </row>
    <row r="227" spans="1:57" s="8" customFormat="1" ht="25.5" hidden="1">
      <c r="A227" s="26">
        <v>0</v>
      </c>
      <c r="B227" s="12" t="s">
        <v>266</v>
      </c>
      <c r="C227" s="20" t="s">
        <v>56</v>
      </c>
      <c r="D227" s="12">
        <f t="shared" ref="D227:BE227" si="92">+D228</f>
        <v>0</v>
      </c>
      <c r="E227" s="12">
        <f t="shared" si="92"/>
        <v>0</v>
      </c>
      <c r="F227" s="12">
        <f t="shared" si="92"/>
        <v>0</v>
      </c>
      <c r="G227" s="12">
        <f t="shared" si="92"/>
        <v>0</v>
      </c>
      <c r="H227" s="12">
        <f t="shared" si="92"/>
        <v>0</v>
      </c>
      <c r="I227" s="12">
        <f t="shared" si="92"/>
        <v>0</v>
      </c>
      <c r="J227" s="12"/>
      <c r="K227" s="12">
        <f t="shared" si="92"/>
        <v>0</v>
      </c>
      <c r="L227" s="12">
        <f t="shared" si="92"/>
        <v>0</v>
      </c>
      <c r="M227" s="12">
        <f t="shared" si="92"/>
        <v>0</v>
      </c>
      <c r="N227" s="12">
        <f t="shared" si="92"/>
        <v>0</v>
      </c>
      <c r="O227" s="12">
        <f t="shared" si="92"/>
        <v>0</v>
      </c>
      <c r="P227" s="12">
        <f t="shared" si="92"/>
        <v>0</v>
      </c>
      <c r="Q227" s="12">
        <f t="shared" si="92"/>
        <v>0</v>
      </c>
      <c r="R227" s="12">
        <f t="shared" si="92"/>
        <v>0</v>
      </c>
      <c r="S227" s="12">
        <f t="shared" si="92"/>
        <v>0</v>
      </c>
      <c r="T227" s="12">
        <f t="shared" si="92"/>
        <v>0</v>
      </c>
      <c r="U227" s="12">
        <f t="shared" si="92"/>
        <v>0</v>
      </c>
      <c r="V227" s="12">
        <f t="shared" si="92"/>
        <v>0</v>
      </c>
      <c r="W227" s="12">
        <f t="shared" si="92"/>
        <v>0</v>
      </c>
      <c r="X227" s="12">
        <f t="shared" si="92"/>
        <v>0</v>
      </c>
      <c r="Y227" s="12">
        <f t="shared" si="92"/>
        <v>0</v>
      </c>
      <c r="Z227" s="12">
        <f t="shared" si="92"/>
        <v>0</v>
      </c>
      <c r="AA227" s="12">
        <f t="shared" si="92"/>
        <v>0</v>
      </c>
      <c r="AB227" s="12">
        <f t="shared" si="92"/>
        <v>0</v>
      </c>
      <c r="AC227" s="12">
        <f t="shared" si="92"/>
        <v>0</v>
      </c>
      <c r="AD227" s="12">
        <f t="shared" si="92"/>
        <v>0</v>
      </c>
      <c r="AE227" s="12">
        <f t="shared" si="92"/>
        <v>0</v>
      </c>
      <c r="AF227" s="12">
        <f t="shared" si="92"/>
        <v>0</v>
      </c>
      <c r="AG227" s="12">
        <f t="shared" si="92"/>
        <v>0</v>
      </c>
      <c r="AH227" s="12">
        <f t="shared" si="92"/>
        <v>0</v>
      </c>
      <c r="AI227" s="12">
        <f t="shared" si="92"/>
        <v>0</v>
      </c>
      <c r="AJ227" s="12">
        <f t="shared" si="92"/>
        <v>0</v>
      </c>
      <c r="AK227" s="12">
        <f t="shared" si="92"/>
        <v>0</v>
      </c>
      <c r="AL227" s="12">
        <f t="shared" si="92"/>
        <v>0</v>
      </c>
      <c r="AM227" s="12">
        <f t="shared" si="92"/>
        <v>0</v>
      </c>
      <c r="AN227" s="12">
        <f t="shared" si="92"/>
        <v>0</v>
      </c>
      <c r="AO227" s="12">
        <f t="shared" si="92"/>
        <v>0</v>
      </c>
      <c r="AP227" s="12">
        <f t="shared" si="92"/>
        <v>0</v>
      </c>
      <c r="AQ227" s="12">
        <f t="shared" si="92"/>
        <v>0</v>
      </c>
      <c r="AR227" s="12">
        <f t="shared" si="92"/>
        <v>0</v>
      </c>
      <c r="AS227" s="12">
        <f t="shared" si="92"/>
        <v>0</v>
      </c>
      <c r="AT227" s="12">
        <f t="shared" si="92"/>
        <v>0</v>
      </c>
      <c r="AU227" s="12">
        <f t="shared" si="92"/>
        <v>0</v>
      </c>
      <c r="AV227" s="12">
        <f t="shared" si="92"/>
        <v>0</v>
      </c>
      <c r="AW227" s="12">
        <f t="shared" si="92"/>
        <v>0</v>
      </c>
      <c r="AX227" s="12">
        <f t="shared" si="92"/>
        <v>0</v>
      </c>
      <c r="AY227" s="12">
        <f t="shared" si="92"/>
        <v>0</v>
      </c>
      <c r="AZ227" s="12">
        <f t="shared" si="92"/>
        <v>0</v>
      </c>
      <c r="BA227" s="12">
        <f t="shared" si="81"/>
        <v>0</v>
      </c>
      <c r="BB227" s="12">
        <f t="shared" si="92"/>
        <v>0</v>
      </c>
      <c r="BC227" s="12">
        <f t="shared" si="82"/>
        <v>0</v>
      </c>
      <c r="BD227" s="12">
        <f t="shared" si="83"/>
        <v>0</v>
      </c>
      <c r="BE227" s="12">
        <f t="shared" si="92"/>
        <v>0</v>
      </c>
    </row>
    <row r="228" spans="1:57" s="8" customFormat="1" hidden="1">
      <c r="A228" s="26">
        <v>5221</v>
      </c>
      <c r="B228" s="12" t="s">
        <v>267</v>
      </c>
      <c r="C228" s="20" t="s">
        <v>56</v>
      </c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>
        <f t="shared" si="81"/>
        <v>0</v>
      </c>
      <c r="BB228" s="12"/>
      <c r="BC228" s="12">
        <f t="shared" si="82"/>
        <v>0</v>
      </c>
      <c r="BD228" s="12">
        <f t="shared" si="83"/>
        <v>0</v>
      </c>
      <c r="BE228" s="12"/>
    </row>
    <row r="229" spans="1:57" s="8" customFormat="1" ht="25.5" hidden="1">
      <c r="A229" s="26">
        <v>0</v>
      </c>
      <c r="B229" s="12" t="s">
        <v>268</v>
      </c>
      <c r="C229" s="20" t="s">
        <v>56</v>
      </c>
      <c r="D229" s="12">
        <f t="shared" ref="D229:BE229" si="93">+D230</f>
        <v>0</v>
      </c>
      <c r="E229" s="12">
        <f t="shared" si="93"/>
        <v>0</v>
      </c>
      <c r="F229" s="12">
        <f t="shared" si="93"/>
        <v>0</v>
      </c>
      <c r="G229" s="12">
        <f t="shared" si="93"/>
        <v>0</v>
      </c>
      <c r="H229" s="12">
        <f t="shared" si="93"/>
        <v>0</v>
      </c>
      <c r="I229" s="12">
        <f t="shared" si="93"/>
        <v>0</v>
      </c>
      <c r="J229" s="12"/>
      <c r="K229" s="12">
        <f t="shared" si="93"/>
        <v>0</v>
      </c>
      <c r="L229" s="12">
        <f t="shared" si="93"/>
        <v>0</v>
      </c>
      <c r="M229" s="12">
        <f t="shared" si="93"/>
        <v>0</v>
      </c>
      <c r="N229" s="12">
        <f t="shared" si="93"/>
        <v>0</v>
      </c>
      <c r="O229" s="12">
        <f t="shared" si="93"/>
        <v>0</v>
      </c>
      <c r="P229" s="12">
        <f t="shared" si="93"/>
        <v>0</v>
      </c>
      <c r="Q229" s="12">
        <f t="shared" si="93"/>
        <v>0</v>
      </c>
      <c r="R229" s="12">
        <f t="shared" si="93"/>
        <v>0</v>
      </c>
      <c r="S229" s="12">
        <f t="shared" si="93"/>
        <v>0</v>
      </c>
      <c r="T229" s="12">
        <f t="shared" si="93"/>
        <v>0</v>
      </c>
      <c r="U229" s="12">
        <f t="shared" si="93"/>
        <v>0</v>
      </c>
      <c r="V229" s="12">
        <f t="shared" si="93"/>
        <v>0</v>
      </c>
      <c r="W229" s="12">
        <f t="shared" si="93"/>
        <v>0</v>
      </c>
      <c r="X229" s="12">
        <f t="shared" si="93"/>
        <v>0</v>
      </c>
      <c r="Y229" s="12">
        <f t="shared" si="93"/>
        <v>0</v>
      </c>
      <c r="Z229" s="12">
        <f t="shared" si="93"/>
        <v>0</v>
      </c>
      <c r="AA229" s="12">
        <f t="shared" si="93"/>
        <v>0</v>
      </c>
      <c r="AB229" s="12">
        <f t="shared" si="93"/>
        <v>0</v>
      </c>
      <c r="AC229" s="12">
        <f t="shared" si="93"/>
        <v>0</v>
      </c>
      <c r="AD229" s="12">
        <f t="shared" si="93"/>
        <v>0</v>
      </c>
      <c r="AE229" s="12">
        <f t="shared" si="93"/>
        <v>0</v>
      </c>
      <c r="AF229" s="12">
        <f t="shared" si="93"/>
        <v>0</v>
      </c>
      <c r="AG229" s="12">
        <f t="shared" si="93"/>
        <v>0</v>
      </c>
      <c r="AH229" s="12">
        <f t="shared" si="93"/>
        <v>0</v>
      </c>
      <c r="AI229" s="12">
        <f t="shared" si="93"/>
        <v>0</v>
      </c>
      <c r="AJ229" s="12">
        <f t="shared" si="93"/>
        <v>0</v>
      </c>
      <c r="AK229" s="12">
        <f t="shared" si="93"/>
        <v>0</v>
      </c>
      <c r="AL229" s="12">
        <f t="shared" si="93"/>
        <v>0</v>
      </c>
      <c r="AM229" s="12">
        <f t="shared" si="93"/>
        <v>0</v>
      </c>
      <c r="AN229" s="12">
        <f t="shared" si="93"/>
        <v>0</v>
      </c>
      <c r="AO229" s="12">
        <f t="shared" si="93"/>
        <v>0</v>
      </c>
      <c r="AP229" s="12">
        <f t="shared" si="93"/>
        <v>0</v>
      </c>
      <c r="AQ229" s="12">
        <f t="shared" si="93"/>
        <v>0</v>
      </c>
      <c r="AR229" s="12">
        <f t="shared" si="93"/>
        <v>0</v>
      </c>
      <c r="AS229" s="12">
        <f t="shared" si="93"/>
        <v>0</v>
      </c>
      <c r="AT229" s="12">
        <f t="shared" si="93"/>
        <v>0</v>
      </c>
      <c r="AU229" s="12">
        <f t="shared" si="93"/>
        <v>0</v>
      </c>
      <c r="AV229" s="12">
        <f t="shared" si="93"/>
        <v>0</v>
      </c>
      <c r="AW229" s="12">
        <f t="shared" si="93"/>
        <v>0</v>
      </c>
      <c r="AX229" s="12">
        <f t="shared" si="93"/>
        <v>0</v>
      </c>
      <c r="AY229" s="12">
        <f t="shared" si="93"/>
        <v>0</v>
      </c>
      <c r="AZ229" s="12">
        <f t="shared" si="93"/>
        <v>0</v>
      </c>
      <c r="BA229" s="12">
        <f t="shared" si="81"/>
        <v>0</v>
      </c>
      <c r="BB229" s="12">
        <f t="shared" si="93"/>
        <v>0</v>
      </c>
      <c r="BC229" s="12">
        <f t="shared" si="82"/>
        <v>0</v>
      </c>
      <c r="BD229" s="12">
        <f t="shared" si="83"/>
        <v>0</v>
      </c>
      <c r="BE229" s="12">
        <f t="shared" si="93"/>
        <v>0</v>
      </c>
    </row>
    <row r="230" spans="1:57" s="8" customFormat="1" ht="25.5" hidden="1">
      <c r="A230" s="26">
        <v>5231</v>
      </c>
      <c r="B230" s="12" t="s">
        <v>269</v>
      </c>
      <c r="C230" s="20" t="s">
        <v>56</v>
      </c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>
        <f t="shared" si="81"/>
        <v>0</v>
      </c>
      <c r="BB230" s="12"/>
      <c r="BC230" s="12">
        <f t="shared" si="82"/>
        <v>0</v>
      </c>
      <c r="BD230" s="12">
        <f t="shared" si="83"/>
        <v>0</v>
      </c>
      <c r="BE230" s="12"/>
    </row>
    <row r="231" spans="1:57" s="8" customFormat="1" ht="25.5" hidden="1">
      <c r="A231" s="26">
        <v>0</v>
      </c>
      <c r="B231" s="12" t="s">
        <v>270</v>
      </c>
      <c r="C231" s="20" t="s">
        <v>56</v>
      </c>
      <c r="D231" s="12">
        <f t="shared" ref="D231:BE231" si="94">+D232</f>
        <v>0</v>
      </c>
      <c r="E231" s="12">
        <f t="shared" si="94"/>
        <v>0</v>
      </c>
      <c r="F231" s="12">
        <f t="shared" si="94"/>
        <v>0</v>
      </c>
      <c r="G231" s="12">
        <f t="shared" si="94"/>
        <v>0</v>
      </c>
      <c r="H231" s="12">
        <f t="shared" si="94"/>
        <v>0</v>
      </c>
      <c r="I231" s="12">
        <f t="shared" si="94"/>
        <v>0</v>
      </c>
      <c r="J231" s="12"/>
      <c r="K231" s="12">
        <f t="shared" si="94"/>
        <v>0</v>
      </c>
      <c r="L231" s="12">
        <f t="shared" si="94"/>
        <v>0</v>
      </c>
      <c r="M231" s="12">
        <f t="shared" si="94"/>
        <v>0</v>
      </c>
      <c r="N231" s="12">
        <f t="shared" si="94"/>
        <v>0</v>
      </c>
      <c r="O231" s="12">
        <f t="shared" si="94"/>
        <v>0</v>
      </c>
      <c r="P231" s="12">
        <f t="shared" si="94"/>
        <v>0</v>
      </c>
      <c r="Q231" s="12">
        <f t="shared" si="94"/>
        <v>0</v>
      </c>
      <c r="R231" s="12">
        <f t="shared" si="94"/>
        <v>0</v>
      </c>
      <c r="S231" s="12">
        <f t="shared" si="94"/>
        <v>0</v>
      </c>
      <c r="T231" s="12">
        <f t="shared" si="94"/>
        <v>0</v>
      </c>
      <c r="U231" s="12">
        <f t="shared" si="94"/>
        <v>0</v>
      </c>
      <c r="V231" s="12">
        <f t="shared" si="94"/>
        <v>0</v>
      </c>
      <c r="W231" s="12">
        <f t="shared" si="94"/>
        <v>0</v>
      </c>
      <c r="X231" s="12">
        <f t="shared" si="94"/>
        <v>0</v>
      </c>
      <c r="Y231" s="12">
        <f t="shared" si="94"/>
        <v>0</v>
      </c>
      <c r="Z231" s="12">
        <f t="shared" si="94"/>
        <v>0</v>
      </c>
      <c r="AA231" s="12">
        <f t="shared" si="94"/>
        <v>0</v>
      </c>
      <c r="AB231" s="12">
        <f t="shared" si="94"/>
        <v>0</v>
      </c>
      <c r="AC231" s="12">
        <f t="shared" si="94"/>
        <v>0</v>
      </c>
      <c r="AD231" s="12">
        <f t="shared" si="94"/>
        <v>0</v>
      </c>
      <c r="AE231" s="12">
        <f t="shared" si="94"/>
        <v>0</v>
      </c>
      <c r="AF231" s="12">
        <f t="shared" si="94"/>
        <v>0</v>
      </c>
      <c r="AG231" s="12">
        <f t="shared" si="94"/>
        <v>0</v>
      </c>
      <c r="AH231" s="12">
        <f t="shared" si="94"/>
        <v>0</v>
      </c>
      <c r="AI231" s="12">
        <f t="shared" si="94"/>
        <v>0</v>
      </c>
      <c r="AJ231" s="12">
        <f t="shared" si="94"/>
        <v>0</v>
      </c>
      <c r="AK231" s="12">
        <f t="shared" si="94"/>
        <v>0</v>
      </c>
      <c r="AL231" s="12">
        <f t="shared" si="94"/>
        <v>0</v>
      </c>
      <c r="AM231" s="12">
        <f t="shared" si="94"/>
        <v>0</v>
      </c>
      <c r="AN231" s="12">
        <f t="shared" si="94"/>
        <v>0</v>
      </c>
      <c r="AO231" s="12">
        <f t="shared" si="94"/>
        <v>0</v>
      </c>
      <c r="AP231" s="12">
        <f t="shared" si="94"/>
        <v>0</v>
      </c>
      <c r="AQ231" s="12">
        <f t="shared" si="94"/>
        <v>0</v>
      </c>
      <c r="AR231" s="12">
        <f t="shared" si="94"/>
        <v>0</v>
      </c>
      <c r="AS231" s="12">
        <f t="shared" si="94"/>
        <v>0</v>
      </c>
      <c r="AT231" s="12">
        <f t="shared" si="94"/>
        <v>0</v>
      </c>
      <c r="AU231" s="12">
        <f t="shared" si="94"/>
        <v>0</v>
      </c>
      <c r="AV231" s="12">
        <f t="shared" si="94"/>
        <v>0</v>
      </c>
      <c r="AW231" s="12">
        <f t="shared" si="94"/>
        <v>0</v>
      </c>
      <c r="AX231" s="12">
        <f t="shared" si="94"/>
        <v>0</v>
      </c>
      <c r="AY231" s="12">
        <f t="shared" si="94"/>
        <v>0</v>
      </c>
      <c r="AZ231" s="12">
        <f t="shared" si="94"/>
        <v>0</v>
      </c>
      <c r="BA231" s="12">
        <f t="shared" si="81"/>
        <v>0</v>
      </c>
      <c r="BB231" s="12">
        <f t="shared" si="94"/>
        <v>0</v>
      </c>
      <c r="BC231" s="12">
        <f t="shared" si="82"/>
        <v>0</v>
      </c>
      <c r="BD231" s="12">
        <f t="shared" si="83"/>
        <v>0</v>
      </c>
      <c r="BE231" s="12">
        <f t="shared" si="94"/>
        <v>0</v>
      </c>
    </row>
    <row r="232" spans="1:57" s="8" customFormat="1" ht="25.5" hidden="1">
      <c r="A232" s="26">
        <v>5241</v>
      </c>
      <c r="B232" s="12" t="s">
        <v>271</v>
      </c>
      <c r="C232" s="20" t="s">
        <v>56</v>
      </c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>
        <f t="shared" si="81"/>
        <v>0</v>
      </c>
      <c r="BB232" s="12"/>
      <c r="BC232" s="12">
        <f t="shared" si="82"/>
        <v>0</v>
      </c>
      <c r="BD232" s="12">
        <f t="shared" si="83"/>
        <v>0</v>
      </c>
      <c r="BE232" s="12"/>
    </row>
    <row r="233" spans="1:57" s="8" customFormat="1" hidden="1">
      <c r="A233" s="26">
        <v>0</v>
      </c>
      <c r="B233" s="12" t="s">
        <v>272</v>
      </c>
      <c r="C233" s="20" t="s">
        <v>56</v>
      </c>
      <c r="D233" s="12">
        <f t="shared" ref="D233:V234" si="95">+D234</f>
        <v>0</v>
      </c>
      <c r="E233" s="12">
        <f t="shared" si="95"/>
        <v>0</v>
      </c>
      <c r="F233" s="12">
        <f t="shared" si="95"/>
        <v>0</v>
      </c>
      <c r="G233" s="12">
        <f t="shared" si="95"/>
        <v>0</v>
      </c>
      <c r="H233" s="12">
        <f t="shared" si="95"/>
        <v>0</v>
      </c>
      <c r="I233" s="12">
        <f t="shared" si="95"/>
        <v>0</v>
      </c>
      <c r="J233" s="12"/>
      <c r="K233" s="12">
        <f t="shared" si="95"/>
        <v>0</v>
      </c>
      <c r="L233" s="12">
        <f t="shared" si="95"/>
        <v>0</v>
      </c>
      <c r="M233" s="12">
        <f t="shared" si="95"/>
        <v>0</v>
      </c>
      <c r="N233" s="12">
        <f t="shared" si="95"/>
        <v>0</v>
      </c>
      <c r="O233" s="12">
        <f t="shared" si="95"/>
        <v>0</v>
      </c>
      <c r="P233" s="12">
        <f t="shared" si="95"/>
        <v>0</v>
      </c>
      <c r="Q233" s="12">
        <f t="shared" si="95"/>
        <v>0</v>
      </c>
      <c r="R233" s="12">
        <f t="shared" si="95"/>
        <v>0</v>
      </c>
      <c r="S233" s="12">
        <f t="shared" si="95"/>
        <v>0</v>
      </c>
      <c r="T233" s="12">
        <f t="shared" si="95"/>
        <v>0</v>
      </c>
      <c r="U233" s="12">
        <f t="shared" si="95"/>
        <v>0</v>
      </c>
      <c r="V233" s="12">
        <f t="shared" si="95"/>
        <v>0</v>
      </c>
      <c r="W233" s="12">
        <f t="shared" ref="W233:AU234" si="96">+W234</f>
        <v>0</v>
      </c>
      <c r="X233" s="12">
        <f t="shared" si="96"/>
        <v>0</v>
      </c>
      <c r="Y233" s="12">
        <f t="shared" si="96"/>
        <v>0</v>
      </c>
      <c r="Z233" s="12">
        <f t="shared" si="96"/>
        <v>0</v>
      </c>
      <c r="AA233" s="12">
        <f t="shared" si="96"/>
        <v>0</v>
      </c>
      <c r="AB233" s="12">
        <f t="shared" si="96"/>
        <v>0</v>
      </c>
      <c r="AC233" s="12">
        <f t="shared" si="96"/>
        <v>0</v>
      </c>
      <c r="AD233" s="12">
        <f t="shared" si="96"/>
        <v>0</v>
      </c>
      <c r="AE233" s="12">
        <f t="shared" si="96"/>
        <v>0</v>
      </c>
      <c r="AF233" s="12">
        <f t="shared" si="96"/>
        <v>0</v>
      </c>
      <c r="AG233" s="12">
        <f t="shared" si="96"/>
        <v>0</v>
      </c>
      <c r="AH233" s="12">
        <f t="shared" si="96"/>
        <v>0</v>
      </c>
      <c r="AI233" s="12">
        <f t="shared" si="96"/>
        <v>0</v>
      </c>
      <c r="AJ233" s="12">
        <f t="shared" si="96"/>
        <v>0</v>
      </c>
      <c r="AK233" s="12">
        <f t="shared" si="96"/>
        <v>0</v>
      </c>
      <c r="AL233" s="12">
        <f t="shared" si="96"/>
        <v>0</v>
      </c>
      <c r="AM233" s="12">
        <f t="shared" si="96"/>
        <v>0</v>
      </c>
      <c r="AN233" s="12">
        <f t="shared" si="96"/>
        <v>0</v>
      </c>
      <c r="AO233" s="12">
        <f t="shared" si="96"/>
        <v>0</v>
      </c>
      <c r="AP233" s="12">
        <f t="shared" si="96"/>
        <v>0</v>
      </c>
      <c r="AQ233" s="12">
        <f t="shared" si="96"/>
        <v>0</v>
      </c>
      <c r="AR233" s="12">
        <f t="shared" si="96"/>
        <v>0</v>
      </c>
      <c r="AS233" s="12">
        <f t="shared" si="96"/>
        <v>0</v>
      </c>
      <c r="AT233" s="12">
        <f t="shared" si="96"/>
        <v>0</v>
      </c>
      <c r="AU233" s="12">
        <f t="shared" si="96"/>
        <v>0</v>
      </c>
      <c r="AV233" s="12">
        <f t="shared" ref="AV233:BE234" si="97">+AV234</f>
        <v>0</v>
      </c>
      <c r="AW233" s="12">
        <f t="shared" si="97"/>
        <v>0</v>
      </c>
      <c r="AX233" s="12">
        <f t="shared" si="97"/>
        <v>0</v>
      </c>
      <c r="AY233" s="12">
        <f t="shared" si="97"/>
        <v>0</v>
      </c>
      <c r="AZ233" s="12">
        <f t="shared" si="97"/>
        <v>0</v>
      </c>
      <c r="BA233" s="12">
        <f t="shared" si="81"/>
        <v>0</v>
      </c>
      <c r="BB233" s="12">
        <f t="shared" si="97"/>
        <v>0</v>
      </c>
      <c r="BC233" s="12">
        <f t="shared" si="82"/>
        <v>0</v>
      </c>
      <c r="BD233" s="12">
        <f t="shared" si="83"/>
        <v>0</v>
      </c>
      <c r="BE233" s="12">
        <f t="shared" si="97"/>
        <v>0</v>
      </c>
    </row>
    <row r="234" spans="1:57" s="8" customFormat="1" hidden="1">
      <c r="A234" s="26">
        <v>0</v>
      </c>
      <c r="B234" s="12" t="s">
        <v>273</v>
      </c>
      <c r="C234" s="20" t="s">
        <v>56</v>
      </c>
      <c r="D234" s="12">
        <f t="shared" si="95"/>
        <v>0</v>
      </c>
      <c r="E234" s="12">
        <f t="shared" si="95"/>
        <v>0</v>
      </c>
      <c r="F234" s="12">
        <f t="shared" si="95"/>
        <v>0</v>
      </c>
      <c r="G234" s="12">
        <f t="shared" si="95"/>
        <v>0</v>
      </c>
      <c r="H234" s="12">
        <f t="shared" si="95"/>
        <v>0</v>
      </c>
      <c r="I234" s="12">
        <f t="shared" si="95"/>
        <v>0</v>
      </c>
      <c r="J234" s="12"/>
      <c r="K234" s="12">
        <f t="shared" si="95"/>
        <v>0</v>
      </c>
      <c r="L234" s="12">
        <f t="shared" si="95"/>
        <v>0</v>
      </c>
      <c r="M234" s="12">
        <f t="shared" si="95"/>
        <v>0</v>
      </c>
      <c r="N234" s="12">
        <f t="shared" si="95"/>
        <v>0</v>
      </c>
      <c r="O234" s="12">
        <f t="shared" si="95"/>
        <v>0</v>
      </c>
      <c r="P234" s="12">
        <f t="shared" si="95"/>
        <v>0</v>
      </c>
      <c r="Q234" s="12">
        <f t="shared" si="95"/>
        <v>0</v>
      </c>
      <c r="R234" s="12">
        <f t="shared" si="95"/>
        <v>0</v>
      </c>
      <c r="S234" s="12">
        <f t="shared" si="95"/>
        <v>0</v>
      </c>
      <c r="T234" s="12">
        <f t="shared" si="95"/>
        <v>0</v>
      </c>
      <c r="U234" s="12">
        <f t="shared" si="95"/>
        <v>0</v>
      </c>
      <c r="V234" s="12">
        <f t="shared" si="95"/>
        <v>0</v>
      </c>
      <c r="W234" s="12">
        <f t="shared" si="96"/>
        <v>0</v>
      </c>
      <c r="X234" s="12">
        <f t="shared" si="96"/>
        <v>0</v>
      </c>
      <c r="Y234" s="12">
        <f t="shared" si="96"/>
        <v>0</v>
      </c>
      <c r="Z234" s="12">
        <f t="shared" si="96"/>
        <v>0</v>
      </c>
      <c r="AA234" s="12">
        <f t="shared" si="96"/>
        <v>0</v>
      </c>
      <c r="AB234" s="12">
        <f t="shared" si="96"/>
        <v>0</v>
      </c>
      <c r="AC234" s="12">
        <f t="shared" si="96"/>
        <v>0</v>
      </c>
      <c r="AD234" s="12">
        <f t="shared" si="96"/>
        <v>0</v>
      </c>
      <c r="AE234" s="12">
        <f t="shared" si="96"/>
        <v>0</v>
      </c>
      <c r="AF234" s="12">
        <f t="shared" si="96"/>
        <v>0</v>
      </c>
      <c r="AG234" s="12">
        <f t="shared" si="96"/>
        <v>0</v>
      </c>
      <c r="AH234" s="12">
        <f t="shared" si="96"/>
        <v>0</v>
      </c>
      <c r="AI234" s="12">
        <f t="shared" si="96"/>
        <v>0</v>
      </c>
      <c r="AJ234" s="12">
        <f t="shared" si="96"/>
        <v>0</v>
      </c>
      <c r="AK234" s="12">
        <f t="shared" si="96"/>
        <v>0</v>
      </c>
      <c r="AL234" s="12">
        <f t="shared" si="96"/>
        <v>0</v>
      </c>
      <c r="AM234" s="12">
        <f t="shared" si="96"/>
        <v>0</v>
      </c>
      <c r="AN234" s="12">
        <f t="shared" si="96"/>
        <v>0</v>
      </c>
      <c r="AO234" s="12">
        <f t="shared" si="96"/>
        <v>0</v>
      </c>
      <c r="AP234" s="12">
        <f t="shared" si="96"/>
        <v>0</v>
      </c>
      <c r="AQ234" s="12">
        <f t="shared" si="96"/>
        <v>0</v>
      </c>
      <c r="AR234" s="12">
        <f t="shared" si="96"/>
        <v>0</v>
      </c>
      <c r="AS234" s="12">
        <f t="shared" si="96"/>
        <v>0</v>
      </c>
      <c r="AT234" s="12">
        <f t="shared" si="96"/>
        <v>0</v>
      </c>
      <c r="AU234" s="12">
        <f t="shared" si="96"/>
        <v>0</v>
      </c>
      <c r="AV234" s="12">
        <f t="shared" si="97"/>
        <v>0</v>
      </c>
      <c r="AW234" s="12">
        <f t="shared" si="97"/>
        <v>0</v>
      </c>
      <c r="AX234" s="12">
        <f t="shared" si="97"/>
        <v>0</v>
      </c>
      <c r="AY234" s="12">
        <f t="shared" si="97"/>
        <v>0</v>
      </c>
      <c r="AZ234" s="12">
        <f t="shared" si="97"/>
        <v>0</v>
      </c>
      <c r="BA234" s="12">
        <f t="shared" si="81"/>
        <v>0</v>
      </c>
      <c r="BB234" s="12">
        <f t="shared" si="97"/>
        <v>0</v>
      </c>
      <c r="BC234" s="12">
        <f t="shared" si="82"/>
        <v>0</v>
      </c>
      <c r="BD234" s="12">
        <f t="shared" si="83"/>
        <v>0</v>
      </c>
      <c r="BE234" s="12">
        <f t="shared" si="97"/>
        <v>0</v>
      </c>
    </row>
    <row r="235" spans="1:57" s="8" customFormat="1" hidden="1">
      <c r="A235" s="26">
        <v>5311</v>
      </c>
      <c r="B235" s="12" t="e">
        <f>- Բարձրարժեք ակտիվներ</f>
        <v>#NAME?</v>
      </c>
      <c r="C235" s="20" t="s">
        <v>56</v>
      </c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>
        <f t="shared" si="81"/>
        <v>0</v>
      </c>
      <c r="BB235" s="12"/>
      <c r="BC235" s="12">
        <f t="shared" si="82"/>
        <v>0</v>
      </c>
      <c r="BD235" s="12">
        <f t="shared" si="83"/>
        <v>0</v>
      </c>
      <c r="BE235" s="12"/>
    </row>
    <row r="236" spans="1:57" s="8" customFormat="1" hidden="1">
      <c r="A236" s="26">
        <v>0</v>
      </c>
      <c r="B236" s="12" t="s">
        <v>274</v>
      </c>
      <c r="C236" s="20" t="s">
        <v>56</v>
      </c>
      <c r="D236" s="12">
        <f>+D237+D239+D241+D243</f>
        <v>0</v>
      </c>
      <c r="E236" s="12">
        <f>+E237+E239+E241+E243</f>
        <v>0</v>
      </c>
      <c r="F236" s="12">
        <f>+F237+F239+F241+F243</f>
        <v>0</v>
      </c>
      <c r="G236" s="12">
        <f>+G237+G239+G241+G243</f>
        <v>0</v>
      </c>
      <c r="H236" s="12">
        <f t="shared" ref="H236:BE236" si="98">+H237+H239+H241+H243</f>
        <v>0</v>
      </c>
      <c r="I236" s="12">
        <f>+I237+I239+I241+I243</f>
        <v>0</v>
      </c>
      <c r="J236" s="12"/>
      <c r="K236" s="12">
        <f>+K237+K239+K241+K243</f>
        <v>0</v>
      </c>
      <c r="L236" s="12">
        <f>+L237+L239+L241+L243</f>
        <v>0</v>
      </c>
      <c r="M236" s="12">
        <f t="shared" si="98"/>
        <v>0</v>
      </c>
      <c r="N236" s="12">
        <f t="shared" si="98"/>
        <v>0</v>
      </c>
      <c r="O236" s="12">
        <f t="shared" si="98"/>
        <v>0</v>
      </c>
      <c r="P236" s="12">
        <f t="shared" si="98"/>
        <v>0</v>
      </c>
      <c r="Q236" s="12">
        <f t="shared" si="98"/>
        <v>0</v>
      </c>
      <c r="R236" s="12">
        <f t="shared" si="98"/>
        <v>0</v>
      </c>
      <c r="S236" s="12">
        <f t="shared" si="98"/>
        <v>0</v>
      </c>
      <c r="T236" s="12">
        <f t="shared" si="98"/>
        <v>0</v>
      </c>
      <c r="U236" s="12">
        <f t="shared" si="98"/>
        <v>0</v>
      </c>
      <c r="V236" s="12">
        <f t="shared" si="98"/>
        <v>0</v>
      </c>
      <c r="W236" s="12">
        <f t="shared" si="98"/>
        <v>0</v>
      </c>
      <c r="X236" s="12">
        <f t="shared" si="98"/>
        <v>0</v>
      </c>
      <c r="Y236" s="12">
        <f t="shared" si="98"/>
        <v>0</v>
      </c>
      <c r="Z236" s="12">
        <f t="shared" si="98"/>
        <v>0</v>
      </c>
      <c r="AA236" s="12">
        <f t="shared" si="98"/>
        <v>0</v>
      </c>
      <c r="AB236" s="12">
        <f t="shared" si="98"/>
        <v>0</v>
      </c>
      <c r="AC236" s="12">
        <f t="shared" si="98"/>
        <v>0</v>
      </c>
      <c r="AD236" s="12">
        <f t="shared" si="98"/>
        <v>0</v>
      </c>
      <c r="AE236" s="12">
        <f t="shared" si="98"/>
        <v>0</v>
      </c>
      <c r="AF236" s="12">
        <f t="shared" si="98"/>
        <v>0</v>
      </c>
      <c r="AG236" s="12">
        <f t="shared" si="98"/>
        <v>0</v>
      </c>
      <c r="AH236" s="12">
        <f t="shared" si="98"/>
        <v>0</v>
      </c>
      <c r="AI236" s="12">
        <f t="shared" si="98"/>
        <v>0</v>
      </c>
      <c r="AJ236" s="12">
        <f t="shared" si="98"/>
        <v>0</v>
      </c>
      <c r="AK236" s="12">
        <f t="shared" si="98"/>
        <v>0</v>
      </c>
      <c r="AL236" s="12">
        <f t="shared" si="98"/>
        <v>0</v>
      </c>
      <c r="AM236" s="12">
        <f t="shared" si="98"/>
        <v>0</v>
      </c>
      <c r="AN236" s="12">
        <f t="shared" si="98"/>
        <v>0</v>
      </c>
      <c r="AO236" s="12">
        <f t="shared" si="98"/>
        <v>0</v>
      </c>
      <c r="AP236" s="12">
        <f t="shared" si="98"/>
        <v>0</v>
      </c>
      <c r="AQ236" s="12">
        <f t="shared" si="98"/>
        <v>0</v>
      </c>
      <c r="AR236" s="12">
        <f t="shared" si="98"/>
        <v>0</v>
      </c>
      <c r="AS236" s="12">
        <f t="shared" si="98"/>
        <v>0</v>
      </c>
      <c r="AT236" s="12">
        <f t="shared" si="98"/>
        <v>0</v>
      </c>
      <c r="AU236" s="12">
        <f t="shared" si="98"/>
        <v>0</v>
      </c>
      <c r="AV236" s="12">
        <f t="shared" si="98"/>
        <v>0</v>
      </c>
      <c r="AW236" s="12">
        <f t="shared" si="98"/>
        <v>0</v>
      </c>
      <c r="AX236" s="12">
        <f t="shared" si="98"/>
        <v>0</v>
      </c>
      <c r="AY236" s="12">
        <f>+AY237+AY239+AY241+AY243</f>
        <v>0</v>
      </c>
      <c r="AZ236" s="12">
        <f>+AZ237+AZ239+AZ241+AZ243</f>
        <v>0</v>
      </c>
      <c r="BA236" s="12">
        <f t="shared" si="81"/>
        <v>0</v>
      </c>
      <c r="BB236" s="12">
        <f>+BB237+BB239+BB241+BB243</f>
        <v>0</v>
      </c>
      <c r="BC236" s="12">
        <f t="shared" si="82"/>
        <v>0</v>
      </c>
      <c r="BD236" s="12">
        <f t="shared" si="83"/>
        <v>0</v>
      </c>
      <c r="BE236" s="12">
        <f t="shared" si="98"/>
        <v>0</v>
      </c>
    </row>
    <row r="237" spans="1:57" s="8" customFormat="1" hidden="1">
      <c r="A237" s="26">
        <v>0</v>
      </c>
      <c r="B237" s="12" t="s">
        <v>275</v>
      </c>
      <c r="C237" s="20" t="s">
        <v>56</v>
      </c>
      <c r="D237" s="12">
        <f t="shared" ref="D237:BE237" si="99">+D238</f>
        <v>0</v>
      </c>
      <c r="E237" s="12">
        <f t="shared" si="99"/>
        <v>0</v>
      </c>
      <c r="F237" s="12">
        <f t="shared" si="99"/>
        <v>0</v>
      </c>
      <c r="G237" s="12">
        <f t="shared" si="99"/>
        <v>0</v>
      </c>
      <c r="H237" s="12">
        <f t="shared" si="99"/>
        <v>0</v>
      </c>
      <c r="I237" s="12">
        <f t="shared" si="99"/>
        <v>0</v>
      </c>
      <c r="J237" s="12"/>
      <c r="K237" s="12">
        <f t="shared" si="99"/>
        <v>0</v>
      </c>
      <c r="L237" s="12">
        <f t="shared" si="99"/>
        <v>0</v>
      </c>
      <c r="M237" s="12">
        <f t="shared" si="99"/>
        <v>0</v>
      </c>
      <c r="N237" s="12">
        <f t="shared" si="99"/>
        <v>0</v>
      </c>
      <c r="O237" s="12">
        <f t="shared" si="99"/>
        <v>0</v>
      </c>
      <c r="P237" s="12">
        <f t="shared" si="99"/>
        <v>0</v>
      </c>
      <c r="Q237" s="12">
        <f t="shared" si="99"/>
        <v>0</v>
      </c>
      <c r="R237" s="12">
        <f t="shared" si="99"/>
        <v>0</v>
      </c>
      <c r="S237" s="12">
        <f t="shared" si="99"/>
        <v>0</v>
      </c>
      <c r="T237" s="12">
        <f t="shared" si="99"/>
        <v>0</v>
      </c>
      <c r="U237" s="12">
        <f t="shared" si="99"/>
        <v>0</v>
      </c>
      <c r="V237" s="12">
        <f t="shared" si="99"/>
        <v>0</v>
      </c>
      <c r="W237" s="12">
        <f t="shared" si="99"/>
        <v>0</v>
      </c>
      <c r="X237" s="12">
        <f t="shared" si="99"/>
        <v>0</v>
      </c>
      <c r="Y237" s="12">
        <f t="shared" si="99"/>
        <v>0</v>
      </c>
      <c r="Z237" s="12">
        <f t="shared" si="99"/>
        <v>0</v>
      </c>
      <c r="AA237" s="12">
        <f t="shared" si="99"/>
        <v>0</v>
      </c>
      <c r="AB237" s="12">
        <f t="shared" si="99"/>
        <v>0</v>
      </c>
      <c r="AC237" s="12">
        <f t="shared" si="99"/>
        <v>0</v>
      </c>
      <c r="AD237" s="12">
        <f t="shared" si="99"/>
        <v>0</v>
      </c>
      <c r="AE237" s="12">
        <f t="shared" si="99"/>
        <v>0</v>
      </c>
      <c r="AF237" s="12">
        <f t="shared" si="99"/>
        <v>0</v>
      </c>
      <c r="AG237" s="12">
        <f t="shared" si="99"/>
        <v>0</v>
      </c>
      <c r="AH237" s="12">
        <f t="shared" si="99"/>
        <v>0</v>
      </c>
      <c r="AI237" s="12">
        <f t="shared" si="99"/>
        <v>0</v>
      </c>
      <c r="AJ237" s="12">
        <f t="shared" si="99"/>
        <v>0</v>
      </c>
      <c r="AK237" s="12">
        <f t="shared" si="99"/>
        <v>0</v>
      </c>
      <c r="AL237" s="12">
        <f t="shared" si="99"/>
        <v>0</v>
      </c>
      <c r="AM237" s="12">
        <f t="shared" si="99"/>
        <v>0</v>
      </c>
      <c r="AN237" s="12">
        <f t="shared" si="99"/>
        <v>0</v>
      </c>
      <c r="AO237" s="12">
        <f t="shared" si="99"/>
        <v>0</v>
      </c>
      <c r="AP237" s="12">
        <f t="shared" si="99"/>
        <v>0</v>
      </c>
      <c r="AQ237" s="12">
        <f t="shared" si="99"/>
        <v>0</v>
      </c>
      <c r="AR237" s="12">
        <f t="shared" si="99"/>
        <v>0</v>
      </c>
      <c r="AS237" s="12">
        <f t="shared" si="99"/>
        <v>0</v>
      </c>
      <c r="AT237" s="12">
        <f t="shared" si="99"/>
        <v>0</v>
      </c>
      <c r="AU237" s="12">
        <f t="shared" si="99"/>
        <v>0</v>
      </c>
      <c r="AV237" s="12">
        <f t="shared" si="99"/>
        <v>0</v>
      </c>
      <c r="AW237" s="12">
        <f t="shared" si="99"/>
        <v>0</v>
      </c>
      <c r="AX237" s="12">
        <f t="shared" si="99"/>
        <v>0</v>
      </c>
      <c r="AY237" s="12">
        <f t="shared" si="99"/>
        <v>0</v>
      </c>
      <c r="AZ237" s="12">
        <f t="shared" si="99"/>
        <v>0</v>
      </c>
      <c r="BA237" s="12">
        <f t="shared" si="81"/>
        <v>0</v>
      </c>
      <c r="BB237" s="12">
        <f t="shared" si="99"/>
        <v>0</v>
      </c>
      <c r="BC237" s="12">
        <f t="shared" si="82"/>
        <v>0</v>
      </c>
      <c r="BD237" s="12">
        <f t="shared" si="83"/>
        <v>0</v>
      </c>
      <c r="BE237" s="12">
        <f t="shared" si="99"/>
        <v>0</v>
      </c>
    </row>
    <row r="238" spans="1:57" s="8" customFormat="1" hidden="1">
      <c r="A238" s="26">
        <v>5411</v>
      </c>
      <c r="B238" s="12" t="e">
        <f>- Հող</f>
        <v>#NAME?</v>
      </c>
      <c r="C238" s="20" t="s">
        <v>56</v>
      </c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>
        <f t="shared" si="81"/>
        <v>0</v>
      </c>
      <c r="BB238" s="12"/>
      <c r="BC238" s="12">
        <f t="shared" si="82"/>
        <v>0</v>
      </c>
      <c r="BD238" s="12">
        <f t="shared" si="83"/>
        <v>0</v>
      </c>
      <c r="BE238" s="12"/>
    </row>
    <row r="239" spans="1:57" s="8" customFormat="1" hidden="1">
      <c r="A239" s="26">
        <v>0</v>
      </c>
      <c r="B239" s="12" t="s">
        <v>276</v>
      </c>
      <c r="C239" s="20" t="s">
        <v>56</v>
      </c>
      <c r="D239" s="12">
        <f t="shared" ref="D239:BE239" si="100">+D240</f>
        <v>0</v>
      </c>
      <c r="E239" s="12">
        <f t="shared" si="100"/>
        <v>0</v>
      </c>
      <c r="F239" s="12">
        <f t="shared" si="100"/>
        <v>0</v>
      </c>
      <c r="G239" s="12">
        <f t="shared" si="100"/>
        <v>0</v>
      </c>
      <c r="H239" s="12">
        <f t="shared" si="100"/>
        <v>0</v>
      </c>
      <c r="I239" s="12">
        <f t="shared" si="100"/>
        <v>0</v>
      </c>
      <c r="J239" s="12"/>
      <c r="K239" s="12">
        <f t="shared" si="100"/>
        <v>0</v>
      </c>
      <c r="L239" s="12">
        <f t="shared" si="100"/>
        <v>0</v>
      </c>
      <c r="M239" s="12">
        <f t="shared" si="100"/>
        <v>0</v>
      </c>
      <c r="N239" s="12">
        <f t="shared" si="100"/>
        <v>0</v>
      </c>
      <c r="O239" s="12">
        <f t="shared" si="100"/>
        <v>0</v>
      </c>
      <c r="P239" s="12">
        <f t="shared" si="100"/>
        <v>0</v>
      </c>
      <c r="Q239" s="12">
        <f t="shared" si="100"/>
        <v>0</v>
      </c>
      <c r="R239" s="12">
        <f t="shared" si="100"/>
        <v>0</v>
      </c>
      <c r="S239" s="12">
        <f t="shared" si="100"/>
        <v>0</v>
      </c>
      <c r="T239" s="12">
        <f t="shared" si="100"/>
        <v>0</v>
      </c>
      <c r="U239" s="12">
        <f t="shared" si="100"/>
        <v>0</v>
      </c>
      <c r="V239" s="12">
        <f t="shared" si="100"/>
        <v>0</v>
      </c>
      <c r="W239" s="12">
        <f t="shared" si="100"/>
        <v>0</v>
      </c>
      <c r="X239" s="12">
        <f t="shared" si="100"/>
        <v>0</v>
      </c>
      <c r="Y239" s="12">
        <f t="shared" si="100"/>
        <v>0</v>
      </c>
      <c r="Z239" s="12">
        <f t="shared" si="100"/>
        <v>0</v>
      </c>
      <c r="AA239" s="12">
        <f t="shared" si="100"/>
        <v>0</v>
      </c>
      <c r="AB239" s="12">
        <f t="shared" si="100"/>
        <v>0</v>
      </c>
      <c r="AC239" s="12">
        <f t="shared" si="100"/>
        <v>0</v>
      </c>
      <c r="AD239" s="12">
        <f t="shared" si="100"/>
        <v>0</v>
      </c>
      <c r="AE239" s="12">
        <f t="shared" si="100"/>
        <v>0</v>
      </c>
      <c r="AF239" s="12">
        <f t="shared" si="100"/>
        <v>0</v>
      </c>
      <c r="AG239" s="12">
        <f t="shared" si="100"/>
        <v>0</v>
      </c>
      <c r="AH239" s="12">
        <f t="shared" si="100"/>
        <v>0</v>
      </c>
      <c r="AI239" s="12">
        <f t="shared" si="100"/>
        <v>0</v>
      </c>
      <c r="AJ239" s="12">
        <f t="shared" si="100"/>
        <v>0</v>
      </c>
      <c r="AK239" s="12">
        <f t="shared" si="100"/>
        <v>0</v>
      </c>
      <c r="AL239" s="12">
        <f t="shared" si="100"/>
        <v>0</v>
      </c>
      <c r="AM239" s="12">
        <f t="shared" si="100"/>
        <v>0</v>
      </c>
      <c r="AN239" s="12">
        <f t="shared" si="100"/>
        <v>0</v>
      </c>
      <c r="AO239" s="12">
        <f t="shared" si="100"/>
        <v>0</v>
      </c>
      <c r="AP239" s="12">
        <f t="shared" si="100"/>
        <v>0</v>
      </c>
      <c r="AQ239" s="12">
        <f t="shared" si="100"/>
        <v>0</v>
      </c>
      <c r="AR239" s="12">
        <f t="shared" si="100"/>
        <v>0</v>
      </c>
      <c r="AS239" s="12">
        <f t="shared" si="100"/>
        <v>0</v>
      </c>
      <c r="AT239" s="12">
        <f t="shared" si="100"/>
        <v>0</v>
      </c>
      <c r="AU239" s="12">
        <f t="shared" si="100"/>
        <v>0</v>
      </c>
      <c r="AV239" s="12">
        <f t="shared" si="100"/>
        <v>0</v>
      </c>
      <c r="AW239" s="12">
        <f t="shared" si="100"/>
        <v>0</v>
      </c>
      <c r="AX239" s="12">
        <f t="shared" si="100"/>
        <v>0</v>
      </c>
      <c r="AY239" s="12">
        <f t="shared" si="100"/>
        <v>0</v>
      </c>
      <c r="AZ239" s="12">
        <f t="shared" si="100"/>
        <v>0</v>
      </c>
      <c r="BA239" s="12">
        <f t="shared" si="81"/>
        <v>0</v>
      </c>
      <c r="BB239" s="12">
        <f t="shared" si="100"/>
        <v>0</v>
      </c>
      <c r="BC239" s="12">
        <f t="shared" si="82"/>
        <v>0</v>
      </c>
      <c r="BD239" s="12">
        <f t="shared" si="83"/>
        <v>0</v>
      </c>
      <c r="BE239" s="12">
        <f t="shared" si="100"/>
        <v>0</v>
      </c>
    </row>
    <row r="240" spans="1:57" s="8" customFormat="1" hidden="1">
      <c r="A240" s="26">
        <v>5421</v>
      </c>
      <c r="B240" s="12" t="e">
        <f>- Ընդերքային ակտիվներ</f>
        <v>#NAME?</v>
      </c>
      <c r="C240" s="20" t="s">
        <v>56</v>
      </c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>
        <f t="shared" si="81"/>
        <v>0</v>
      </c>
      <c r="BB240" s="12"/>
      <c r="BC240" s="12">
        <f t="shared" si="82"/>
        <v>0</v>
      </c>
      <c r="BD240" s="12">
        <f t="shared" si="83"/>
        <v>0</v>
      </c>
      <c r="BE240" s="12"/>
    </row>
    <row r="241" spans="1:57" s="8" customFormat="1" ht="25.5" hidden="1">
      <c r="A241" s="26">
        <v>0</v>
      </c>
      <c r="B241" s="12" t="s">
        <v>277</v>
      </c>
      <c r="C241" s="20" t="s">
        <v>56</v>
      </c>
      <c r="D241" s="12">
        <f t="shared" ref="D241:BE241" si="101">+D242</f>
        <v>0</v>
      </c>
      <c r="E241" s="12">
        <f t="shared" si="101"/>
        <v>0</v>
      </c>
      <c r="F241" s="12">
        <f t="shared" si="101"/>
        <v>0</v>
      </c>
      <c r="G241" s="12">
        <f t="shared" si="101"/>
        <v>0</v>
      </c>
      <c r="H241" s="12">
        <f t="shared" si="101"/>
        <v>0</v>
      </c>
      <c r="I241" s="12">
        <f t="shared" si="101"/>
        <v>0</v>
      </c>
      <c r="J241" s="12"/>
      <c r="K241" s="12">
        <f t="shared" si="101"/>
        <v>0</v>
      </c>
      <c r="L241" s="12">
        <f t="shared" si="101"/>
        <v>0</v>
      </c>
      <c r="M241" s="12">
        <f t="shared" si="101"/>
        <v>0</v>
      </c>
      <c r="N241" s="12">
        <f t="shared" si="101"/>
        <v>0</v>
      </c>
      <c r="O241" s="12">
        <f t="shared" si="101"/>
        <v>0</v>
      </c>
      <c r="P241" s="12">
        <f t="shared" si="101"/>
        <v>0</v>
      </c>
      <c r="Q241" s="12">
        <f t="shared" si="101"/>
        <v>0</v>
      </c>
      <c r="R241" s="12">
        <f t="shared" si="101"/>
        <v>0</v>
      </c>
      <c r="S241" s="12">
        <f t="shared" si="101"/>
        <v>0</v>
      </c>
      <c r="T241" s="12">
        <f t="shared" si="101"/>
        <v>0</v>
      </c>
      <c r="U241" s="12">
        <f t="shared" si="101"/>
        <v>0</v>
      </c>
      <c r="V241" s="12">
        <f t="shared" si="101"/>
        <v>0</v>
      </c>
      <c r="W241" s="12">
        <f t="shared" si="101"/>
        <v>0</v>
      </c>
      <c r="X241" s="12">
        <f t="shared" si="101"/>
        <v>0</v>
      </c>
      <c r="Y241" s="12">
        <f t="shared" si="101"/>
        <v>0</v>
      </c>
      <c r="Z241" s="12">
        <f t="shared" si="101"/>
        <v>0</v>
      </c>
      <c r="AA241" s="12">
        <f t="shared" si="101"/>
        <v>0</v>
      </c>
      <c r="AB241" s="12">
        <f t="shared" si="101"/>
        <v>0</v>
      </c>
      <c r="AC241" s="12">
        <f t="shared" si="101"/>
        <v>0</v>
      </c>
      <c r="AD241" s="12">
        <f t="shared" si="101"/>
        <v>0</v>
      </c>
      <c r="AE241" s="12">
        <f t="shared" si="101"/>
        <v>0</v>
      </c>
      <c r="AF241" s="12">
        <f t="shared" si="101"/>
        <v>0</v>
      </c>
      <c r="AG241" s="12">
        <f t="shared" si="101"/>
        <v>0</v>
      </c>
      <c r="AH241" s="12">
        <f t="shared" si="101"/>
        <v>0</v>
      </c>
      <c r="AI241" s="12">
        <f t="shared" si="101"/>
        <v>0</v>
      </c>
      <c r="AJ241" s="12">
        <f t="shared" si="101"/>
        <v>0</v>
      </c>
      <c r="AK241" s="12">
        <f t="shared" si="101"/>
        <v>0</v>
      </c>
      <c r="AL241" s="12">
        <f t="shared" si="101"/>
        <v>0</v>
      </c>
      <c r="AM241" s="12">
        <f t="shared" si="101"/>
        <v>0</v>
      </c>
      <c r="AN241" s="12">
        <f t="shared" si="101"/>
        <v>0</v>
      </c>
      <c r="AO241" s="12">
        <f t="shared" si="101"/>
        <v>0</v>
      </c>
      <c r="AP241" s="12">
        <f t="shared" si="101"/>
        <v>0</v>
      </c>
      <c r="AQ241" s="12">
        <f t="shared" si="101"/>
        <v>0</v>
      </c>
      <c r="AR241" s="12">
        <f t="shared" si="101"/>
        <v>0</v>
      </c>
      <c r="AS241" s="12">
        <f t="shared" si="101"/>
        <v>0</v>
      </c>
      <c r="AT241" s="12">
        <f t="shared" si="101"/>
        <v>0</v>
      </c>
      <c r="AU241" s="12">
        <f t="shared" si="101"/>
        <v>0</v>
      </c>
      <c r="AV241" s="12">
        <f t="shared" si="101"/>
        <v>0</v>
      </c>
      <c r="AW241" s="12">
        <f t="shared" si="101"/>
        <v>0</v>
      </c>
      <c r="AX241" s="12">
        <f t="shared" si="101"/>
        <v>0</v>
      </c>
      <c r="AY241" s="12">
        <f t="shared" si="101"/>
        <v>0</v>
      </c>
      <c r="AZ241" s="12">
        <f t="shared" si="101"/>
        <v>0</v>
      </c>
      <c r="BA241" s="12">
        <f t="shared" si="81"/>
        <v>0</v>
      </c>
      <c r="BB241" s="12">
        <f t="shared" si="101"/>
        <v>0</v>
      </c>
      <c r="BC241" s="12">
        <f t="shared" si="82"/>
        <v>0</v>
      </c>
      <c r="BD241" s="12">
        <f t="shared" si="83"/>
        <v>0</v>
      </c>
      <c r="BE241" s="12">
        <f t="shared" si="101"/>
        <v>0</v>
      </c>
    </row>
    <row r="242" spans="1:57" s="8" customFormat="1" ht="25.5" hidden="1">
      <c r="A242" s="26">
        <v>5431</v>
      </c>
      <c r="B242" s="12" t="s">
        <v>278</v>
      </c>
      <c r="C242" s="20" t="s">
        <v>56</v>
      </c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>
        <f t="shared" si="81"/>
        <v>0</v>
      </c>
      <c r="BB242" s="12"/>
      <c r="BC242" s="12">
        <f t="shared" si="82"/>
        <v>0</v>
      </c>
      <c r="BD242" s="12">
        <f t="shared" si="83"/>
        <v>0</v>
      </c>
      <c r="BE242" s="12"/>
    </row>
    <row r="243" spans="1:57" s="8" customFormat="1" ht="25.5" hidden="1">
      <c r="A243" s="26">
        <v>0</v>
      </c>
      <c r="B243" s="12" t="s">
        <v>279</v>
      </c>
      <c r="C243" s="20" t="s">
        <v>56</v>
      </c>
      <c r="D243" s="12">
        <f t="shared" ref="D243:BE243" si="102">+D244</f>
        <v>0</v>
      </c>
      <c r="E243" s="12">
        <f t="shared" si="102"/>
        <v>0</v>
      </c>
      <c r="F243" s="12">
        <f t="shared" si="102"/>
        <v>0</v>
      </c>
      <c r="G243" s="12">
        <f t="shared" si="102"/>
        <v>0</v>
      </c>
      <c r="H243" s="12">
        <f t="shared" si="102"/>
        <v>0</v>
      </c>
      <c r="I243" s="12">
        <f t="shared" si="102"/>
        <v>0</v>
      </c>
      <c r="J243" s="12"/>
      <c r="K243" s="12">
        <f t="shared" si="102"/>
        <v>0</v>
      </c>
      <c r="L243" s="12">
        <f t="shared" si="102"/>
        <v>0</v>
      </c>
      <c r="M243" s="12">
        <f t="shared" si="102"/>
        <v>0</v>
      </c>
      <c r="N243" s="12">
        <f t="shared" si="102"/>
        <v>0</v>
      </c>
      <c r="O243" s="12">
        <f t="shared" si="102"/>
        <v>0</v>
      </c>
      <c r="P243" s="12">
        <f t="shared" si="102"/>
        <v>0</v>
      </c>
      <c r="Q243" s="12">
        <f t="shared" si="102"/>
        <v>0</v>
      </c>
      <c r="R243" s="12">
        <f t="shared" si="102"/>
        <v>0</v>
      </c>
      <c r="S243" s="12">
        <f t="shared" si="102"/>
        <v>0</v>
      </c>
      <c r="T243" s="12">
        <f t="shared" si="102"/>
        <v>0</v>
      </c>
      <c r="U243" s="12">
        <f t="shared" si="102"/>
        <v>0</v>
      </c>
      <c r="V243" s="12">
        <f t="shared" si="102"/>
        <v>0</v>
      </c>
      <c r="W243" s="12">
        <f t="shared" si="102"/>
        <v>0</v>
      </c>
      <c r="X243" s="12">
        <f t="shared" si="102"/>
        <v>0</v>
      </c>
      <c r="Y243" s="12">
        <f t="shared" si="102"/>
        <v>0</v>
      </c>
      <c r="Z243" s="12">
        <f t="shared" si="102"/>
        <v>0</v>
      </c>
      <c r="AA243" s="12">
        <f t="shared" si="102"/>
        <v>0</v>
      </c>
      <c r="AB243" s="12">
        <f t="shared" si="102"/>
        <v>0</v>
      </c>
      <c r="AC243" s="12">
        <f t="shared" si="102"/>
        <v>0</v>
      </c>
      <c r="AD243" s="12">
        <f t="shared" si="102"/>
        <v>0</v>
      </c>
      <c r="AE243" s="12">
        <f t="shared" si="102"/>
        <v>0</v>
      </c>
      <c r="AF243" s="12">
        <f t="shared" si="102"/>
        <v>0</v>
      </c>
      <c r="AG243" s="12">
        <f t="shared" si="102"/>
        <v>0</v>
      </c>
      <c r="AH243" s="12">
        <f t="shared" si="102"/>
        <v>0</v>
      </c>
      <c r="AI243" s="12">
        <f t="shared" si="102"/>
        <v>0</v>
      </c>
      <c r="AJ243" s="12">
        <f t="shared" si="102"/>
        <v>0</v>
      </c>
      <c r="AK243" s="12">
        <f t="shared" si="102"/>
        <v>0</v>
      </c>
      <c r="AL243" s="12">
        <f t="shared" si="102"/>
        <v>0</v>
      </c>
      <c r="AM243" s="12">
        <f t="shared" si="102"/>
        <v>0</v>
      </c>
      <c r="AN243" s="12">
        <f t="shared" si="102"/>
        <v>0</v>
      </c>
      <c r="AO243" s="12">
        <f t="shared" si="102"/>
        <v>0</v>
      </c>
      <c r="AP243" s="12">
        <f t="shared" si="102"/>
        <v>0</v>
      </c>
      <c r="AQ243" s="12">
        <f t="shared" si="102"/>
        <v>0</v>
      </c>
      <c r="AR243" s="12">
        <f t="shared" si="102"/>
        <v>0</v>
      </c>
      <c r="AS243" s="12">
        <f t="shared" si="102"/>
        <v>0</v>
      </c>
      <c r="AT243" s="12">
        <f t="shared" si="102"/>
        <v>0</v>
      </c>
      <c r="AU243" s="12">
        <f t="shared" si="102"/>
        <v>0</v>
      </c>
      <c r="AV243" s="12">
        <f t="shared" si="102"/>
        <v>0</v>
      </c>
      <c r="AW243" s="12">
        <f t="shared" si="102"/>
        <v>0</v>
      </c>
      <c r="AX243" s="12">
        <f t="shared" si="102"/>
        <v>0</v>
      </c>
      <c r="AY243" s="12">
        <f t="shared" si="102"/>
        <v>0</v>
      </c>
      <c r="AZ243" s="12">
        <f t="shared" si="102"/>
        <v>0</v>
      </c>
      <c r="BA243" s="12">
        <f t="shared" si="81"/>
        <v>0</v>
      </c>
      <c r="BB243" s="12">
        <f t="shared" si="102"/>
        <v>0</v>
      </c>
      <c r="BC243" s="12">
        <f t="shared" si="82"/>
        <v>0</v>
      </c>
      <c r="BD243" s="12">
        <f t="shared" si="83"/>
        <v>0</v>
      </c>
      <c r="BE243" s="12">
        <f t="shared" si="102"/>
        <v>0</v>
      </c>
    </row>
    <row r="244" spans="1:57" s="8" customFormat="1" ht="25.5" hidden="1">
      <c r="A244" s="26">
        <v>5441</v>
      </c>
      <c r="B244" s="12" t="s">
        <v>280</v>
      </c>
      <c r="C244" s="20" t="s">
        <v>56</v>
      </c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>
        <f t="shared" si="81"/>
        <v>0</v>
      </c>
      <c r="BB244" s="12"/>
      <c r="BC244" s="12">
        <f t="shared" si="82"/>
        <v>0</v>
      </c>
      <c r="BD244" s="12">
        <f t="shared" si="83"/>
        <v>0</v>
      </c>
      <c r="BE244" s="12"/>
    </row>
    <row r="245" spans="1:57" s="8" customFormat="1" ht="38.25" hidden="1">
      <c r="A245" s="26">
        <v>0</v>
      </c>
      <c r="B245" s="12" t="s">
        <v>281</v>
      </c>
      <c r="C245" s="20" t="s">
        <v>56</v>
      </c>
      <c r="D245" s="12">
        <f t="shared" ref="D245:V246" si="103">+D246</f>
        <v>0</v>
      </c>
      <c r="E245" s="12">
        <f t="shared" si="103"/>
        <v>0</v>
      </c>
      <c r="F245" s="12">
        <f t="shared" si="103"/>
        <v>0</v>
      </c>
      <c r="G245" s="12">
        <f t="shared" si="103"/>
        <v>0</v>
      </c>
      <c r="H245" s="12">
        <f t="shared" si="103"/>
        <v>0</v>
      </c>
      <c r="I245" s="12">
        <f t="shared" si="103"/>
        <v>0</v>
      </c>
      <c r="J245" s="12"/>
      <c r="K245" s="12">
        <f t="shared" si="103"/>
        <v>0</v>
      </c>
      <c r="L245" s="12">
        <f t="shared" si="103"/>
        <v>0</v>
      </c>
      <c r="M245" s="12">
        <f t="shared" si="103"/>
        <v>0</v>
      </c>
      <c r="N245" s="12">
        <f t="shared" si="103"/>
        <v>0</v>
      </c>
      <c r="O245" s="12">
        <f t="shared" si="103"/>
        <v>0</v>
      </c>
      <c r="P245" s="12">
        <f t="shared" si="103"/>
        <v>0</v>
      </c>
      <c r="Q245" s="12">
        <f t="shared" si="103"/>
        <v>0</v>
      </c>
      <c r="R245" s="12">
        <f t="shared" si="103"/>
        <v>0</v>
      </c>
      <c r="S245" s="12">
        <f t="shared" si="103"/>
        <v>0</v>
      </c>
      <c r="T245" s="12">
        <f t="shared" si="103"/>
        <v>0</v>
      </c>
      <c r="U245" s="12">
        <f t="shared" si="103"/>
        <v>0</v>
      </c>
      <c r="V245" s="12">
        <f t="shared" si="103"/>
        <v>0</v>
      </c>
      <c r="W245" s="12">
        <f t="shared" ref="W245:AU246" si="104">+W246</f>
        <v>0</v>
      </c>
      <c r="X245" s="12">
        <f t="shared" si="104"/>
        <v>0</v>
      </c>
      <c r="Y245" s="12">
        <f t="shared" si="104"/>
        <v>0</v>
      </c>
      <c r="Z245" s="12">
        <f t="shared" si="104"/>
        <v>0</v>
      </c>
      <c r="AA245" s="12">
        <f t="shared" si="104"/>
        <v>0</v>
      </c>
      <c r="AB245" s="12">
        <f t="shared" si="104"/>
        <v>0</v>
      </c>
      <c r="AC245" s="12">
        <f t="shared" si="104"/>
        <v>0</v>
      </c>
      <c r="AD245" s="12">
        <f t="shared" si="104"/>
        <v>0</v>
      </c>
      <c r="AE245" s="12">
        <f t="shared" si="104"/>
        <v>0</v>
      </c>
      <c r="AF245" s="12">
        <f t="shared" si="104"/>
        <v>0</v>
      </c>
      <c r="AG245" s="12">
        <f t="shared" si="104"/>
        <v>0</v>
      </c>
      <c r="AH245" s="12">
        <f t="shared" si="104"/>
        <v>0</v>
      </c>
      <c r="AI245" s="12">
        <f t="shared" si="104"/>
        <v>0</v>
      </c>
      <c r="AJ245" s="12">
        <f t="shared" si="104"/>
        <v>0</v>
      </c>
      <c r="AK245" s="12">
        <f t="shared" si="104"/>
        <v>0</v>
      </c>
      <c r="AL245" s="12">
        <f t="shared" si="104"/>
        <v>0</v>
      </c>
      <c r="AM245" s="12">
        <f t="shared" si="104"/>
        <v>0</v>
      </c>
      <c r="AN245" s="12">
        <f t="shared" si="104"/>
        <v>0</v>
      </c>
      <c r="AO245" s="12">
        <f t="shared" si="104"/>
        <v>0</v>
      </c>
      <c r="AP245" s="12">
        <f t="shared" si="104"/>
        <v>0</v>
      </c>
      <c r="AQ245" s="12">
        <f t="shared" si="104"/>
        <v>0</v>
      </c>
      <c r="AR245" s="12">
        <f t="shared" si="104"/>
        <v>0</v>
      </c>
      <c r="AS245" s="12">
        <f t="shared" si="104"/>
        <v>0</v>
      </c>
      <c r="AT245" s="12">
        <f t="shared" si="104"/>
        <v>0</v>
      </c>
      <c r="AU245" s="12">
        <f t="shared" si="104"/>
        <v>0</v>
      </c>
      <c r="AV245" s="12">
        <f t="shared" ref="AV245:BE246" si="105">+AV246</f>
        <v>0</v>
      </c>
      <c r="AW245" s="12">
        <f t="shared" si="105"/>
        <v>0</v>
      </c>
      <c r="AX245" s="12">
        <f t="shared" si="105"/>
        <v>0</v>
      </c>
      <c r="AY245" s="12">
        <f t="shared" si="105"/>
        <v>0</v>
      </c>
      <c r="AZ245" s="12">
        <f t="shared" si="105"/>
        <v>0</v>
      </c>
      <c r="BA245" s="12">
        <f t="shared" si="81"/>
        <v>0</v>
      </c>
      <c r="BB245" s="12">
        <f t="shared" si="105"/>
        <v>0</v>
      </c>
      <c r="BC245" s="12">
        <f t="shared" si="82"/>
        <v>0</v>
      </c>
      <c r="BD245" s="12">
        <f t="shared" si="83"/>
        <v>0</v>
      </c>
      <c r="BE245" s="12">
        <f t="shared" si="105"/>
        <v>0</v>
      </c>
    </row>
    <row r="246" spans="1:57" s="8" customFormat="1" ht="38.25" hidden="1">
      <c r="A246" s="26">
        <v>0</v>
      </c>
      <c r="B246" s="12" t="s">
        <v>281</v>
      </c>
      <c r="C246" s="20" t="s">
        <v>56</v>
      </c>
      <c r="D246" s="12">
        <f t="shared" si="103"/>
        <v>0</v>
      </c>
      <c r="E246" s="12">
        <f t="shared" si="103"/>
        <v>0</v>
      </c>
      <c r="F246" s="12">
        <f t="shared" si="103"/>
        <v>0</v>
      </c>
      <c r="G246" s="12">
        <f t="shared" si="103"/>
        <v>0</v>
      </c>
      <c r="H246" s="12">
        <f t="shared" si="103"/>
        <v>0</v>
      </c>
      <c r="I246" s="12">
        <f t="shared" si="103"/>
        <v>0</v>
      </c>
      <c r="J246" s="12"/>
      <c r="K246" s="12">
        <f t="shared" si="103"/>
        <v>0</v>
      </c>
      <c r="L246" s="12">
        <f t="shared" si="103"/>
        <v>0</v>
      </c>
      <c r="M246" s="12">
        <f t="shared" si="103"/>
        <v>0</v>
      </c>
      <c r="N246" s="12">
        <f t="shared" si="103"/>
        <v>0</v>
      </c>
      <c r="O246" s="12">
        <f t="shared" si="103"/>
        <v>0</v>
      </c>
      <c r="P246" s="12">
        <f t="shared" si="103"/>
        <v>0</v>
      </c>
      <c r="Q246" s="12">
        <f t="shared" si="103"/>
        <v>0</v>
      </c>
      <c r="R246" s="12">
        <f t="shared" si="103"/>
        <v>0</v>
      </c>
      <c r="S246" s="12">
        <f t="shared" si="103"/>
        <v>0</v>
      </c>
      <c r="T246" s="12">
        <f t="shared" si="103"/>
        <v>0</v>
      </c>
      <c r="U246" s="12">
        <f t="shared" si="103"/>
        <v>0</v>
      </c>
      <c r="V246" s="12">
        <f t="shared" si="103"/>
        <v>0</v>
      </c>
      <c r="W246" s="12">
        <f t="shared" si="104"/>
        <v>0</v>
      </c>
      <c r="X246" s="12">
        <f t="shared" si="104"/>
        <v>0</v>
      </c>
      <c r="Y246" s="12">
        <f t="shared" si="104"/>
        <v>0</v>
      </c>
      <c r="Z246" s="12">
        <f t="shared" si="104"/>
        <v>0</v>
      </c>
      <c r="AA246" s="12">
        <f t="shared" si="104"/>
        <v>0</v>
      </c>
      <c r="AB246" s="12">
        <f t="shared" si="104"/>
        <v>0</v>
      </c>
      <c r="AC246" s="12">
        <f t="shared" si="104"/>
        <v>0</v>
      </c>
      <c r="AD246" s="12">
        <f t="shared" si="104"/>
        <v>0</v>
      </c>
      <c r="AE246" s="12">
        <f t="shared" si="104"/>
        <v>0</v>
      </c>
      <c r="AF246" s="12">
        <f t="shared" si="104"/>
        <v>0</v>
      </c>
      <c r="AG246" s="12">
        <f t="shared" si="104"/>
        <v>0</v>
      </c>
      <c r="AH246" s="12">
        <f t="shared" si="104"/>
        <v>0</v>
      </c>
      <c r="AI246" s="12">
        <f t="shared" si="104"/>
        <v>0</v>
      </c>
      <c r="AJ246" s="12">
        <f t="shared" si="104"/>
        <v>0</v>
      </c>
      <c r="AK246" s="12">
        <f t="shared" si="104"/>
        <v>0</v>
      </c>
      <c r="AL246" s="12">
        <f t="shared" si="104"/>
        <v>0</v>
      </c>
      <c r="AM246" s="12">
        <f t="shared" si="104"/>
        <v>0</v>
      </c>
      <c r="AN246" s="12">
        <f t="shared" si="104"/>
        <v>0</v>
      </c>
      <c r="AO246" s="12">
        <f t="shared" si="104"/>
        <v>0</v>
      </c>
      <c r="AP246" s="12">
        <f t="shared" si="104"/>
        <v>0</v>
      </c>
      <c r="AQ246" s="12">
        <f t="shared" si="104"/>
        <v>0</v>
      </c>
      <c r="AR246" s="12">
        <f t="shared" si="104"/>
        <v>0</v>
      </c>
      <c r="AS246" s="12">
        <f t="shared" si="104"/>
        <v>0</v>
      </c>
      <c r="AT246" s="12">
        <f t="shared" si="104"/>
        <v>0</v>
      </c>
      <c r="AU246" s="12">
        <f t="shared" si="104"/>
        <v>0</v>
      </c>
      <c r="AV246" s="12">
        <f t="shared" si="105"/>
        <v>0</v>
      </c>
      <c r="AW246" s="12">
        <f t="shared" si="105"/>
        <v>0</v>
      </c>
      <c r="AX246" s="12">
        <f t="shared" si="105"/>
        <v>0</v>
      </c>
      <c r="AY246" s="12">
        <f t="shared" si="105"/>
        <v>0</v>
      </c>
      <c r="AZ246" s="12">
        <f t="shared" si="105"/>
        <v>0</v>
      </c>
      <c r="BA246" s="12">
        <f t="shared" si="81"/>
        <v>0</v>
      </c>
      <c r="BB246" s="12">
        <f t="shared" si="105"/>
        <v>0</v>
      </c>
      <c r="BC246" s="12">
        <f t="shared" si="82"/>
        <v>0</v>
      </c>
      <c r="BD246" s="12">
        <f t="shared" si="83"/>
        <v>0</v>
      </c>
      <c r="BE246" s="12">
        <f t="shared" si="105"/>
        <v>0</v>
      </c>
    </row>
    <row r="247" spans="1:57" s="8" customFormat="1" ht="29.25" hidden="1" customHeight="1">
      <c r="A247" s="26">
        <v>5999</v>
      </c>
      <c r="B247" s="12" t="s">
        <v>282</v>
      </c>
      <c r="C247" s="20" t="s">
        <v>56</v>
      </c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>
        <f t="shared" si="81"/>
        <v>0</v>
      </c>
      <c r="BB247" s="12"/>
      <c r="BC247" s="12">
        <f t="shared" si="82"/>
        <v>0</v>
      </c>
      <c r="BD247" s="12">
        <f t="shared" si="83"/>
        <v>0</v>
      </c>
      <c r="BE247" s="12"/>
    </row>
    <row r="248" spans="1:57" s="8" customFormat="1" ht="25.5" hidden="1">
      <c r="A248" s="26">
        <v>0</v>
      </c>
      <c r="B248" s="12" t="s">
        <v>247</v>
      </c>
      <c r="C248" s="20" t="s">
        <v>56</v>
      </c>
      <c r="D248" s="12">
        <f t="shared" ref="D248:V249" si="106">+D249</f>
        <v>0</v>
      </c>
      <c r="E248" s="12">
        <f t="shared" si="106"/>
        <v>0</v>
      </c>
      <c r="F248" s="12">
        <f t="shared" si="106"/>
        <v>0</v>
      </c>
      <c r="G248" s="12">
        <f t="shared" si="106"/>
        <v>0</v>
      </c>
      <c r="H248" s="12">
        <f t="shared" si="106"/>
        <v>0</v>
      </c>
      <c r="I248" s="12">
        <f t="shared" si="106"/>
        <v>0</v>
      </c>
      <c r="J248" s="12"/>
      <c r="K248" s="12">
        <f t="shared" si="106"/>
        <v>0</v>
      </c>
      <c r="L248" s="12">
        <f t="shared" si="106"/>
        <v>0</v>
      </c>
      <c r="M248" s="12">
        <f t="shared" si="106"/>
        <v>0</v>
      </c>
      <c r="N248" s="12">
        <f t="shared" si="106"/>
        <v>0</v>
      </c>
      <c r="O248" s="12">
        <f t="shared" si="106"/>
        <v>0</v>
      </c>
      <c r="P248" s="12">
        <f t="shared" si="106"/>
        <v>0</v>
      </c>
      <c r="Q248" s="12">
        <f t="shared" si="106"/>
        <v>0</v>
      </c>
      <c r="R248" s="12">
        <f t="shared" si="106"/>
        <v>0</v>
      </c>
      <c r="S248" s="12">
        <f t="shared" si="106"/>
        <v>0</v>
      </c>
      <c r="T248" s="12">
        <f t="shared" si="106"/>
        <v>0</v>
      </c>
      <c r="U248" s="12">
        <f t="shared" si="106"/>
        <v>0</v>
      </c>
      <c r="V248" s="12">
        <f t="shared" si="106"/>
        <v>0</v>
      </c>
      <c r="W248" s="12">
        <f t="shared" ref="W248:AU249" si="107">+W249</f>
        <v>0</v>
      </c>
      <c r="X248" s="12">
        <f t="shared" si="107"/>
        <v>0</v>
      </c>
      <c r="Y248" s="12">
        <f t="shared" si="107"/>
        <v>0</v>
      </c>
      <c r="Z248" s="12">
        <f t="shared" si="107"/>
        <v>0</v>
      </c>
      <c r="AA248" s="12">
        <f t="shared" si="107"/>
        <v>0</v>
      </c>
      <c r="AB248" s="12">
        <f t="shared" si="107"/>
        <v>0</v>
      </c>
      <c r="AC248" s="12">
        <f t="shared" si="107"/>
        <v>0</v>
      </c>
      <c r="AD248" s="12">
        <f t="shared" si="107"/>
        <v>0</v>
      </c>
      <c r="AE248" s="12">
        <f t="shared" si="107"/>
        <v>0</v>
      </c>
      <c r="AF248" s="12">
        <f t="shared" si="107"/>
        <v>0</v>
      </c>
      <c r="AG248" s="12">
        <f t="shared" si="107"/>
        <v>0</v>
      </c>
      <c r="AH248" s="12">
        <f t="shared" si="107"/>
        <v>0</v>
      </c>
      <c r="AI248" s="12">
        <f t="shared" si="107"/>
        <v>0</v>
      </c>
      <c r="AJ248" s="12">
        <f t="shared" si="107"/>
        <v>0</v>
      </c>
      <c r="AK248" s="12">
        <f t="shared" si="107"/>
        <v>0</v>
      </c>
      <c r="AL248" s="12">
        <f t="shared" si="107"/>
        <v>0</v>
      </c>
      <c r="AM248" s="12">
        <f t="shared" si="107"/>
        <v>0</v>
      </c>
      <c r="AN248" s="12">
        <f t="shared" si="107"/>
        <v>0</v>
      </c>
      <c r="AO248" s="12">
        <f t="shared" si="107"/>
        <v>0</v>
      </c>
      <c r="AP248" s="12">
        <f t="shared" si="107"/>
        <v>0</v>
      </c>
      <c r="AQ248" s="12">
        <f t="shared" si="107"/>
        <v>0</v>
      </c>
      <c r="AR248" s="12">
        <f t="shared" si="107"/>
        <v>0</v>
      </c>
      <c r="AS248" s="12">
        <f t="shared" si="107"/>
        <v>0</v>
      </c>
      <c r="AT248" s="12">
        <f t="shared" si="107"/>
        <v>0</v>
      </c>
      <c r="AU248" s="12">
        <f t="shared" si="107"/>
        <v>0</v>
      </c>
      <c r="AV248" s="12">
        <f t="shared" ref="AV248:BE249" si="108">+AV249</f>
        <v>0</v>
      </c>
      <c r="AW248" s="12">
        <f t="shared" si="108"/>
        <v>0</v>
      </c>
      <c r="AX248" s="12">
        <f t="shared" si="108"/>
        <v>0</v>
      </c>
      <c r="AY248" s="12">
        <f t="shared" si="108"/>
        <v>0</v>
      </c>
      <c r="AZ248" s="12">
        <f t="shared" si="108"/>
        <v>0</v>
      </c>
      <c r="BA248" s="12">
        <f t="shared" si="81"/>
        <v>0</v>
      </c>
      <c r="BB248" s="12">
        <f t="shared" si="108"/>
        <v>0</v>
      </c>
      <c r="BC248" s="12">
        <f t="shared" si="82"/>
        <v>0</v>
      </c>
      <c r="BD248" s="12">
        <f t="shared" si="83"/>
        <v>0</v>
      </c>
      <c r="BE248" s="12">
        <f t="shared" si="108"/>
        <v>0</v>
      </c>
    </row>
    <row r="249" spans="1:57" s="8" customFormat="1" ht="25.5" hidden="1">
      <c r="A249" s="26">
        <v>0</v>
      </c>
      <c r="B249" s="12" t="s">
        <v>283</v>
      </c>
      <c r="C249" s="20" t="s">
        <v>56</v>
      </c>
      <c r="D249" s="12">
        <f t="shared" si="106"/>
        <v>0</v>
      </c>
      <c r="E249" s="12">
        <f t="shared" si="106"/>
        <v>0</v>
      </c>
      <c r="F249" s="12">
        <f t="shared" si="106"/>
        <v>0</v>
      </c>
      <c r="G249" s="12">
        <f t="shared" si="106"/>
        <v>0</v>
      </c>
      <c r="H249" s="12">
        <f t="shared" si="106"/>
        <v>0</v>
      </c>
      <c r="I249" s="12">
        <f t="shared" si="106"/>
        <v>0</v>
      </c>
      <c r="J249" s="12"/>
      <c r="K249" s="12">
        <f t="shared" si="106"/>
        <v>0</v>
      </c>
      <c r="L249" s="12">
        <f t="shared" si="106"/>
        <v>0</v>
      </c>
      <c r="M249" s="12">
        <f t="shared" si="106"/>
        <v>0</v>
      </c>
      <c r="N249" s="12">
        <f t="shared" si="106"/>
        <v>0</v>
      </c>
      <c r="O249" s="12">
        <f t="shared" si="106"/>
        <v>0</v>
      </c>
      <c r="P249" s="12">
        <f t="shared" si="106"/>
        <v>0</v>
      </c>
      <c r="Q249" s="12">
        <f t="shared" si="106"/>
        <v>0</v>
      </c>
      <c r="R249" s="12">
        <f t="shared" si="106"/>
        <v>0</v>
      </c>
      <c r="S249" s="12">
        <f t="shared" si="106"/>
        <v>0</v>
      </c>
      <c r="T249" s="12">
        <f t="shared" si="106"/>
        <v>0</v>
      </c>
      <c r="U249" s="12">
        <f t="shared" si="106"/>
        <v>0</v>
      </c>
      <c r="V249" s="12">
        <f t="shared" si="106"/>
        <v>0</v>
      </c>
      <c r="W249" s="12">
        <f t="shared" si="107"/>
        <v>0</v>
      </c>
      <c r="X249" s="12">
        <f t="shared" si="107"/>
        <v>0</v>
      </c>
      <c r="Y249" s="12">
        <f t="shared" si="107"/>
        <v>0</v>
      </c>
      <c r="Z249" s="12">
        <f t="shared" si="107"/>
        <v>0</v>
      </c>
      <c r="AA249" s="12">
        <f t="shared" si="107"/>
        <v>0</v>
      </c>
      <c r="AB249" s="12">
        <f t="shared" si="107"/>
        <v>0</v>
      </c>
      <c r="AC249" s="12">
        <f t="shared" si="107"/>
        <v>0</v>
      </c>
      <c r="AD249" s="12">
        <f t="shared" si="107"/>
        <v>0</v>
      </c>
      <c r="AE249" s="12">
        <f t="shared" si="107"/>
        <v>0</v>
      </c>
      <c r="AF249" s="12">
        <f t="shared" si="107"/>
        <v>0</v>
      </c>
      <c r="AG249" s="12">
        <f t="shared" si="107"/>
        <v>0</v>
      </c>
      <c r="AH249" s="12">
        <f t="shared" si="107"/>
        <v>0</v>
      </c>
      <c r="AI249" s="12">
        <f t="shared" si="107"/>
        <v>0</v>
      </c>
      <c r="AJ249" s="12">
        <f t="shared" si="107"/>
        <v>0</v>
      </c>
      <c r="AK249" s="12">
        <f t="shared" si="107"/>
        <v>0</v>
      </c>
      <c r="AL249" s="12">
        <f t="shared" si="107"/>
        <v>0</v>
      </c>
      <c r="AM249" s="12">
        <f t="shared" si="107"/>
        <v>0</v>
      </c>
      <c r="AN249" s="12">
        <f t="shared" si="107"/>
        <v>0</v>
      </c>
      <c r="AO249" s="12">
        <f t="shared" si="107"/>
        <v>0</v>
      </c>
      <c r="AP249" s="12">
        <f t="shared" si="107"/>
        <v>0</v>
      </c>
      <c r="AQ249" s="12">
        <f t="shared" si="107"/>
        <v>0</v>
      </c>
      <c r="AR249" s="12">
        <f t="shared" si="107"/>
        <v>0</v>
      </c>
      <c r="AS249" s="12">
        <f t="shared" si="107"/>
        <v>0</v>
      </c>
      <c r="AT249" s="12">
        <f t="shared" si="107"/>
        <v>0</v>
      </c>
      <c r="AU249" s="12">
        <f t="shared" si="107"/>
        <v>0</v>
      </c>
      <c r="AV249" s="12">
        <f t="shared" si="108"/>
        <v>0</v>
      </c>
      <c r="AW249" s="12">
        <f t="shared" si="108"/>
        <v>0</v>
      </c>
      <c r="AX249" s="12">
        <f t="shared" si="108"/>
        <v>0</v>
      </c>
      <c r="AY249" s="12">
        <f t="shared" si="108"/>
        <v>0</v>
      </c>
      <c r="AZ249" s="12">
        <f t="shared" si="108"/>
        <v>0</v>
      </c>
      <c r="BA249" s="12">
        <f t="shared" si="81"/>
        <v>0</v>
      </c>
      <c r="BB249" s="12">
        <f t="shared" si="108"/>
        <v>0</v>
      </c>
      <c r="BC249" s="12">
        <f t="shared" si="82"/>
        <v>0</v>
      </c>
      <c r="BD249" s="12">
        <f t="shared" si="83"/>
        <v>0</v>
      </c>
      <c r="BE249" s="12">
        <f t="shared" si="108"/>
        <v>0</v>
      </c>
    </row>
    <row r="250" spans="1:57" s="8" customFormat="1" ht="25.5" hidden="1">
      <c r="A250" s="29">
        <v>6501</v>
      </c>
      <c r="B250" s="12" t="s">
        <v>284</v>
      </c>
      <c r="C250" s="20" t="s">
        <v>56</v>
      </c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F250" s="32"/>
      <c r="AG250" s="32"/>
      <c r="AH250" s="32"/>
      <c r="AI250" s="32"/>
      <c r="AJ250" s="32"/>
      <c r="AK250" s="32"/>
      <c r="AL250" s="32"/>
      <c r="AM250" s="32"/>
      <c r="AN250" s="32"/>
      <c r="AO250" s="32"/>
      <c r="AP250" s="32"/>
      <c r="AQ250" s="32"/>
      <c r="AR250" s="32"/>
      <c r="AS250" s="32"/>
      <c r="AT250" s="32"/>
      <c r="AU250" s="32"/>
      <c r="AV250" s="32"/>
      <c r="AW250" s="32"/>
      <c r="AX250" s="32"/>
      <c r="AY250" s="32"/>
      <c r="AZ250" s="32"/>
      <c r="BA250" s="12">
        <f t="shared" si="81"/>
        <v>0</v>
      </c>
      <c r="BB250" s="32"/>
      <c r="BC250" s="12">
        <f t="shared" si="82"/>
        <v>0</v>
      </c>
      <c r="BD250" s="12">
        <f t="shared" si="83"/>
        <v>0</v>
      </c>
      <c r="BE250" s="32"/>
    </row>
    <row r="251" spans="1:57" s="8" customFormat="1" ht="13.5" hidden="1" customHeight="1">
      <c r="A251" s="29">
        <v>6502</v>
      </c>
      <c r="B251" s="32" t="s">
        <v>285</v>
      </c>
      <c r="C251" s="20" t="s">
        <v>56</v>
      </c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F251" s="32"/>
      <c r="AG251" s="32"/>
      <c r="AH251" s="32"/>
      <c r="AI251" s="32"/>
      <c r="AJ251" s="32"/>
      <c r="AK251" s="32"/>
      <c r="AL251" s="32"/>
      <c r="AM251" s="32"/>
      <c r="AN251" s="32"/>
      <c r="AO251" s="32"/>
      <c r="AP251" s="32"/>
      <c r="AQ251" s="32"/>
      <c r="AR251" s="32"/>
      <c r="AS251" s="32"/>
      <c r="AT251" s="32"/>
      <c r="AU251" s="32"/>
      <c r="AV251" s="32"/>
      <c r="AW251" s="32"/>
      <c r="AX251" s="32"/>
      <c r="AY251" s="32"/>
      <c r="AZ251" s="32"/>
      <c r="BA251" s="12">
        <f t="shared" si="81"/>
        <v>0</v>
      </c>
      <c r="BB251" s="32"/>
      <c r="BC251" s="12">
        <f t="shared" si="82"/>
        <v>0</v>
      </c>
      <c r="BD251" s="12">
        <f t="shared" si="83"/>
        <v>0</v>
      </c>
      <c r="BE251" s="32"/>
    </row>
    <row r="252" spans="1:57" ht="13.5" hidden="1" thickBot="1">
      <c r="A252" s="35"/>
      <c r="B252" s="36"/>
      <c r="C252" s="36"/>
      <c r="D252" s="37"/>
      <c r="E252" s="37"/>
      <c r="F252" s="37"/>
      <c r="G252" s="37"/>
      <c r="H252" s="37"/>
      <c r="I252" s="37"/>
      <c r="J252" s="37"/>
      <c r="K252" s="36"/>
      <c r="L252" s="36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6"/>
      <c r="AG252" s="36"/>
      <c r="AH252" s="36"/>
      <c r="AI252" s="36"/>
      <c r="AJ252" s="36"/>
      <c r="AK252" s="36"/>
      <c r="AL252" s="36"/>
      <c r="AM252" s="36"/>
      <c r="AN252" s="36"/>
      <c r="AO252" s="36"/>
      <c r="AP252" s="36"/>
      <c r="AQ252" s="36"/>
      <c r="AR252" s="36"/>
      <c r="AS252" s="36"/>
      <c r="AT252" s="36"/>
      <c r="AU252" s="36"/>
      <c r="AV252" s="36"/>
      <c r="AW252" s="36"/>
      <c r="AX252" s="36"/>
      <c r="AY252" s="36"/>
      <c r="AZ252" s="36"/>
      <c r="BA252" s="38">
        <f t="shared" si="81"/>
        <v>0</v>
      </c>
      <c r="BB252" s="36"/>
      <c r="BC252" s="38">
        <f t="shared" si="82"/>
        <v>0</v>
      </c>
      <c r="BD252" s="38">
        <f t="shared" si="83"/>
        <v>0</v>
      </c>
      <c r="BE252" s="36"/>
    </row>
    <row r="253" spans="1:57" ht="19.5" hidden="1" customHeight="1">
      <c r="A253" s="3"/>
      <c r="B253" s="39" t="s">
        <v>286</v>
      </c>
      <c r="C253" s="40"/>
      <c r="D253" s="41"/>
      <c r="E253" s="41"/>
      <c r="F253" s="41"/>
      <c r="G253" s="41"/>
      <c r="H253" s="41"/>
      <c r="I253" s="41"/>
      <c r="J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</row>
    <row r="254" spans="1:57" ht="87" hidden="1" customHeight="1">
      <c r="A254" s="3"/>
      <c r="B254" s="80" t="s">
        <v>287</v>
      </c>
      <c r="C254" s="81"/>
      <c r="D254" s="81"/>
      <c r="E254" s="81"/>
      <c r="F254" s="81"/>
      <c r="G254" s="81"/>
      <c r="H254" s="81"/>
      <c r="I254" s="81"/>
      <c r="J254" s="81"/>
      <c r="K254" s="81"/>
      <c r="L254" s="81"/>
      <c r="M254" s="81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  <c r="AA254" s="42"/>
      <c r="AB254" s="42"/>
      <c r="AC254" s="42"/>
      <c r="AD254" s="42"/>
      <c r="AE254" s="42"/>
    </row>
    <row r="255" spans="1:57" ht="91.5" hidden="1" customHeight="1">
      <c r="A255" s="3"/>
      <c r="B255" s="82" t="s">
        <v>288</v>
      </c>
      <c r="C255" s="83"/>
      <c r="D255" s="83"/>
      <c r="E255" s="83"/>
      <c r="F255" s="83"/>
      <c r="G255" s="83"/>
      <c r="H255" s="83"/>
      <c r="I255" s="83"/>
      <c r="J255" s="83"/>
      <c r="K255" s="83"/>
      <c r="L255" s="83"/>
      <c r="M255" s="83"/>
      <c r="N255" s="43"/>
      <c r="O255" s="43"/>
      <c r="P255" s="43"/>
      <c r="Q255" s="43"/>
      <c r="R255" s="43"/>
      <c r="S255" s="43"/>
      <c r="T255" s="43"/>
      <c r="U255" s="43"/>
      <c r="V255" s="43"/>
      <c r="W255" s="43"/>
      <c r="X255" s="43"/>
      <c r="Y255" s="43"/>
      <c r="Z255" s="43"/>
      <c r="AA255" s="43"/>
      <c r="AB255" s="43"/>
      <c r="AC255" s="43"/>
      <c r="AD255" s="43"/>
      <c r="AE255" s="43"/>
    </row>
    <row r="256" spans="1:57" ht="99.75" hidden="1" customHeight="1">
      <c r="A256" s="3"/>
      <c r="B256" s="82" t="s">
        <v>289</v>
      </c>
      <c r="C256" s="83"/>
      <c r="D256" s="83"/>
      <c r="E256" s="83"/>
      <c r="F256" s="83"/>
      <c r="G256" s="83"/>
      <c r="H256" s="83"/>
      <c r="I256" s="83"/>
      <c r="J256" s="83"/>
      <c r="K256" s="83"/>
      <c r="L256" s="83"/>
      <c r="M256" s="83"/>
      <c r="N256" s="43"/>
      <c r="O256" s="43"/>
      <c r="P256" s="43"/>
      <c r="Q256" s="43"/>
      <c r="R256" s="43"/>
      <c r="S256" s="43"/>
      <c r="T256" s="43"/>
      <c r="U256" s="43"/>
      <c r="V256" s="43"/>
      <c r="W256" s="43"/>
      <c r="X256" s="43"/>
      <c r="Y256" s="43"/>
      <c r="Z256" s="43"/>
      <c r="AA256" s="43"/>
      <c r="AB256" s="43"/>
      <c r="AC256" s="43"/>
      <c r="AD256" s="43"/>
      <c r="AE256" s="43"/>
    </row>
    <row r="257" spans="1:38" ht="75" hidden="1" customHeight="1">
      <c r="A257" s="3"/>
      <c r="B257" s="87" t="s">
        <v>290</v>
      </c>
      <c r="C257" s="83"/>
      <c r="D257" s="83"/>
      <c r="E257" s="83"/>
      <c r="F257" s="83"/>
      <c r="G257" s="83"/>
      <c r="H257" s="83"/>
      <c r="I257" s="83"/>
      <c r="J257" s="83"/>
      <c r="K257" s="83"/>
      <c r="L257" s="83"/>
      <c r="M257" s="83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  <c r="AA257" s="42"/>
      <c r="AB257" s="42"/>
      <c r="AC257" s="42"/>
      <c r="AD257" s="42"/>
      <c r="AE257" s="42"/>
    </row>
    <row r="258" spans="1:38" ht="79.5" hidden="1" customHeight="1">
      <c r="A258" s="3"/>
      <c r="B258" s="88" t="s">
        <v>291</v>
      </c>
      <c r="C258" s="83"/>
      <c r="D258" s="83"/>
      <c r="E258" s="83"/>
      <c r="F258" s="83"/>
      <c r="G258" s="83"/>
      <c r="H258" s="83"/>
      <c r="I258" s="83"/>
      <c r="J258" s="83"/>
      <c r="K258" s="83"/>
      <c r="L258" s="83"/>
      <c r="M258" s="83"/>
      <c r="N258" s="43"/>
      <c r="O258" s="43"/>
      <c r="P258" s="43"/>
      <c r="Q258" s="43"/>
      <c r="R258" s="43"/>
      <c r="S258" s="43"/>
      <c r="T258" s="43"/>
      <c r="U258" s="43"/>
      <c r="V258" s="43"/>
      <c r="W258" s="43"/>
      <c r="X258" s="43"/>
      <c r="Y258" s="43"/>
      <c r="Z258" s="43"/>
      <c r="AA258" s="43"/>
      <c r="AB258" s="43"/>
      <c r="AC258" s="43"/>
      <c r="AD258" s="43"/>
      <c r="AE258" s="43"/>
    </row>
    <row r="260" spans="1:38">
      <c r="B260" s="89" t="s">
        <v>294</v>
      </c>
      <c r="C260" s="89"/>
      <c r="D260" s="89"/>
      <c r="E260" s="89"/>
      <c r="F260" s="89"/>
      <c r="G260" s="89"/>
      <c r="H260" s="89"/>
      <c r="I260" s="89"/>
      <c r="J260" s="89"/>
      <c r="K260" s="89"/>
      <c r="L260" s="89"/>
      <c r="M260" s="89"/>
      <c r="N260" s="89"/>
      <c r="O260" s="89"/>
      <c r="P260" s="89"/>
      <c r="Q260" s="89"/>
      <c r="R260" s="89"/>
      <c r="S260" s="89"/>
      <c r="T260" s="89"/>
      <c r="U260" s="89"/>
      <c r="V260" s="89"/>
      <c r="W260" s="89"/>
      <c r="X260" s="89"/>
      <c r="Y260" s="89"/>
      <c r="Z260" s="89"/>
      <c r="AA260" s="89"/>
      <c r="AB260" s="89"/>
      <c r="AC260" s="89"/>
      <c r="AD260" s="89"/>
      <c r="AE260" s="89"/>
      <c r="AF260" s="89"/>
      <c r="AG260" s="89"/>
      <c r="AH260" s="89"/>
      <c r="AI260" s="89"/>
      <c r="AJ260" s="89"/>
      <c r="AK260" s="89"/>
      <c r="AL260" s="89"/>
    </row>
  </sheetData>
  <mergeCells count="44">
    <mergeCell ref="B256:M256"/>
    <mergeCell ref="B257:M257"/>
    <mergeCell ref="B258:M258"/>
    <mergeCell ref="B260:AL260"/>
    <mergeCell ref="BB5:BB6"/>
    <mergeCell ref="AQ5:AQ6"/>
    <mergeCell ref="N5:P5"/>
    <mergeCell ref="Q5:S5"/>
    <mergeCell ref="T5:V5"/>
    <mergeCell ref="W5:Y5"/>
    <mergeCell ref="Z5:AB5"/>
    <mergeCell ref="AC5:AE5"/>
    <mergeCell ref="H5:H6"/>
    <mergeCell ref="I5:I6"/>
    <mergeCell ref="J5:J6"/>
    <mergeCell ref="K5:K6"/>
    <mergeCell ref="BC5:BC6"/>
    <mergeCell ref="BD5:BD6"/>
    <mergeCell ref="BE5:BE6"/>
    <mergeCell ref="B254:M254"/>
    <mergeCell ref="B255:M255"/>
    <mergeCell ref="AR5:AT5"/>
    <mergeCell ref="AU5:AU6"/>
    <mergeCell ref="AV5:AX5"/>
    <mergeCell ref="AY5:AY6"/>
    <mergeCell ref="AZ5:AZ6"/>
    <mergeCell ref="BA5:BA6"/>
    <mergeCell ref="AF5:AH5"/>
    <mergeCell ref="AI5:AI6"/>
    <mergeCell ref="AJ5:AL5"/>
    <mergeCell ref="AM5:AM6"/>
    <mergeCell ref="AN5:AP5"/>
    <mergeCell ref="L5:L6"/>
    <mergeCell ref="M5:M6"/>
    <mergeCell ref="D2:M2"/>
    <mergeCell ref="D3:V3"/>
    <mergeCell ref="B4:M4"/>
    <mergeCell ref="F5:F6"/>
    <mergeCell ref="G5:G6"/>
    <mergeCell ref="A5:A6"/>
    <mergeCell ref="B5:B6"/>
    <mergeCell ref="C5:C6"/>
    <mergeCell ref="D5:D6"/>
    <mergeCell ref="E5:E6"/>
  </mergeCells>
  <pageMargins left="0.16" right="0.17" top="0.26" bottom="0.16" header="0.16" footer="0.22"/>
  <pageSetup scale="7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31"/>
  <sheetViews>
    <sheetView tabSelected="1" zoomScale="70" zoomScaleNormal="70" workbookViewId="0">
      <selection activeCell="L21" sqref="L21"/>
    </sheetView>
  </sheetViews>
  <sheetFormatPr defaultRowHeight="16.5"/>
  <cols>
    <col min="1" max="1" width="4" style="59" customWidth="1"/>
    <col min="2" max="2" width="31.28515625" style="59" customWidth="1"/>
    <col min="3" max="3" width="28.42578125" style="59" hidden="1" customWidth="1"/>
    <col min="4" max="4" width="9.140625" style="59" hidden="1" customWidth="1"/>
    <col min="5" max="5" width="10.85546875" style="59" hidden="1" customWidth="1"/>
    <col min="6" max="6" width="10.85546875" style="59" customWidth="1"/>
    <col min="7" max="7" width="8.7109375" style="59" customWidth="1"/>
    <col min="8" max="8" width="13.28515625" style="59" customWidth="1"/>
    <col min="9" max="9" width="15.140625" style="59" customWidth="1"/>
    <col min="10" max="10" width="12.85546875" style="59" customWidth="1"/>
    <col min="11" max="11" width="13.140625" style="59" customWidth="1"/>
    <col min="12" max="12" width="16.28515625" style="59" customWidth="1"/>
    <col min="13" max="13" width="9.28515625" style="59" customWidth="1"/>
    <col min="14" max="14" width="11.85546875" style="59" customWidth="1"/>
    <col min="15" max="15" width="15.42578125" style="59" customWidth="1"/>
    <col min="16" max="17" width="9.140625" style="101"/>
    <col min="18" max="18" width="12.140625" style="101" bestFit="1" customWidth="1"/>
    <col min="19" max="20" width="9.140625" style="101"/>
    <col min="21" max="21" width="12.140625" style="101" bestFit="1" customWidth="1"/>
    <col min="22" max="22" width="9.140625" style="101"/>
    <col min="23" max="23" width="11.5703125" style="101" bestFit="1" customWidth="1"/>
    <col min="24" max="251" width="9.140625" style="101"/>
    <col min="252" max="252" width="4" style="101" customWidth="1"/>
    <col min="253" max="253" width="23" style="101" customWidth="1"/>
    <col min="254" max="256" width="0" style="101" hidden="1" customWidth="1"/>
    <col min="257" max="257" width="8.7109375" style="101" customWidth="1"/>
    <col min="258" max="258" width="13.28515625" style="101" customWidth="1"/>
    <col min="259" max="259" width="15.140625" style="101" customWidth="1"/>
    <col min="260" max="260" width="12.85546875" style="101" customWidth="1"/>
    <col min="261" max="261" width="13.140625" style="101" customWidth="1"/>
    <col min="262" max="262" width="16.28515625" style="101" customWidth="1"/>
    <col min="263" max="263" width="9.28515625" style="101" customWidth="1"/>
    <col min="264" max="264" width="11.85546875" style="101" customWidth="1"/>
    <col min="265" max="265" width="15.42578125" style="101" customWidth="1"/>
    <col min="266" max="266" width="9" style="101" customWidth="1"/>
    <col min="267" max="267" width="14.5703125" style="101" customWidth="1"/>
    <col min="268" max="268" width="15.5703125" style="101" customWidth="1"/>
    <col min="269" max="269" width="8.85546875" style="101" customWidth="1"/>
    <col min="270" max="271" width="15" style="101" customWidth="1"/>
    <col min="272" max="507" width="9.140625" style="101"/>
    <col min="508" max="508" width="4" style="101" customWidth="1"/>
    <col min="509" max="509" width="23" style="101" customWidth="1"/>
    <col min="510" max="512" width="0" style="101" hidden="1" customWidth="1"/>
    <col min="513" max="513" width="8.7109375" style="101" customWidth="1"/>
    <col min="514" max="514" width="13.28515625" style="101" customWidth="1"/>
    <col min="515" max="515" width="15.140625" style="101" customWidth="1"/>
    <col min="516" max="516" width="12.85546875" style="101" customWidth="1"/>
    <col min="517" max="517" width="13.140625" style="101" customWidth="1"/>
    <col min="518" max="518" width="16.28515625" style="101" customWidth="1"/>
    <col min="519" max="519" width="9.28515625" style="101" customWidth="1"/>
    <col min="520" max="520" width="11.85546875" style="101" customWidth="1"/>
    <col min="521" max="521" width="15.42578125" style="101" customWidth="1"/>
    <col min="522" max="522" width="9" style="101" customWidth="1"/>
    <col min="523" max="523" width="14.5703125" style="101" customWidth="1"/>
    <col min="524" max="524" width="15.5703125" style="101" customWidth="1"/>
    <col min="525" max="525" width="8.85546875" style="101" customWidth="1"/>
    <col min="526" max="527" width="15" style="101" customWidth="1"/>
    <col min="528" max="763" width="9.140625" style="101"/>
    <col min="764" max="764" width="4" style="101" customWidth="1"/>
    <col min="765" max="765" width="23" style="101" customWidth="1"/>
    <col min="766" max="768" width="0" style="101" hidden="1" customWidth="1"/>
    <col min="769" max="769" width="8.7109375" style="101" customWidth="1"/>
    <col min="770" max="770" width="13.28515625" style="101" customWidth="1"/>
    <col min="771" max="771" width="15.140625" style="101" customWidth="1"/>
    <col min="772" max="772" width="12.85546875" style="101" customWidth="1"/>
    <col min="773" max="773" width="13.140625" style="101" customWidth="1"/>
    <col min="774" max="774" width="16.28515625" style="101" customWidth="1"/>
    <col min="775" max="775" width="9.28515625" style="101" customWidth="1"/>
    <col min="776" max="776" width="11.85546875" style="101" customWidth="1"/>
    <col min="777" max="777" width="15.42578125" style="101" customWidth="1"/>
    <col min="778" max="778" width="9" style="101" customWidth="1"/>
    <col min="779" max="779" width="14.5703125" style="101" customWidth="1"/>
    <col min="780" max="780" width="15.5703125" style="101" customWidth="1"/>
    <col min="781" max="781" width="8.85546875" style="101" customWidth="1"/>
    <col min="782" max="783" width="15" style="101" customWidth="1"/>
    <col min="784" max="1019" width="9.140625" style="101"/>
    <col min="1020" max="1020" width="4" style="101" customWidth="1"/>
    <col min="1021" max="1021" width="23" style="101" customWidth="1"/>
    <col min="1022" max="1024" width="0" style="101" hidden="1" customWidth="1"/>
    <col min="1025" max="1025" width="8.7109375" style="101" customWidth="1"/>
    <col min="1026" max="1026" width="13.28515625" style="101" customWidth="1"/>
    <col min="1027" max="1027" width="15.140625" style="101" customWidth="1"/>
    <col min="1028" max="1028" width="12.85546875" style="101" customWidth="1"/>
    <col min="1029" max="1029" width="13.140625" style="101" customWidth="1"/>
    <col min="1030" max="1030" width="16.28515625" style="101" customWidth="1"/>
    <col min="1031" max="1031" width="9.28515625" style="101" customWidth="1"/>
    <col min="1032" max="1032" width="11.85546875" style="101" customWidth="1"/>
    <col min="1033" max="1033" width="15.42578125" style="101" customWidth="1"/>
    <col min="1034" max="1034" width="9" style="101" customWidth="1"/>
    <col min="1035" max="1035" width="14.5703125" style="101" customWidth="1"/>
    <col min="1036" max="1036" width="15.5703125" style="101" customWidth="1"/>
    <col min="1037" max="1037" width="8.85546875" style="101" customWidth="1"/>
    <col min="1038" max="1039" width="15" style="101" customWidth="1"/>
    <col min="1040" max="1275" width="9.140625" style="101"/>
    <col min="1276" max="1276" width="4" style="101" customWidth="1"/>
    <col min="1277" max="1277" width="23" style="101" customWidth="1"/>
    <col min="1278" max="1280" width="0" style="101" hidden="1" customWidth="1"/>
    <col min="1281" max="1281" width="8.7109375" style="101" customWidth="1"/>
    <col min="1282" max="1282" width="13.28515625" style="101" customWidth="1"/>
    <col min="1283" max="1283" width="15.140625" style="101" customWidth="1"/>
    <col min="1284" max="1284" width="12.85546875" style="101" customWidth="1"/>
    <col min="1285" max="1285" width="13.140625" style="101" customWidth="1"/>
    <col min="1286" max="1286" width="16.28515625" style="101" customWidth="1"/>
    <col min="1287" max="1287" width="9.28515625" style="101" customWidth="1"/>
    <col min="1288" max="1288" width="11.85546875" style="101" customWidth="1"/>
    <col min="1289" max="1289" width="15.42578125" style="101" customWidth="1"/>
    <col min="1290" max="1290" width="9" style="101" customWidth="1"/>
    <col min="1291" max="1291" width="14.5703125" style="101" customWidth="1"/>
    <col min="1292" max="1292" width="15.5703125" style="101" customWidth="1"/>
    <col min="1293" max="1293" width="8.85546875" style="101" customWidth="1"/>
    <col min="1294" max="1295" width="15" style="101" customWidth="1"/>
    <col min="1296" max="1531" width="9.140625" style="101"/>
    <col min="1532" max="1532" width="4" style="101" customWidth="1"/>
    <col min="1533" max="1533" width="23" style="101" customWidth="1"/>
    <col min="1534" max="1536" width="0" style="101" hidden="1" customWidth="1"/>
    <col min="1537" max="1537" width="8.7109375" style="101" customWidth="1"/>
    <col min="1538" max="1538" width="13.28515625" style="101" customWidth="1"/>
    <col min="1539" max="1539" width="15.140625" style="101" customWidth="1"/>
    <col min="1540" max="1540" width="12.85546875" style="101" customWidth="1"/>
    <col min="1541" max="1541" width="13.140625" style="101" customWidth="1"/>
    <col min="1542" max="1542" width="16.28515625" style="101" customWidth="1"/>
    <col min="1543" max="1543" width="9.28515625" style="101" customWidth="1"/>
    <col min="1544" max="1544" width="11.85546875" style="101" customWidth="1"/>
    <col min="1545" max="1545" width="15.42578125" style="101" customWidth="1"/>
    <col min="1546" max="1546" width="9" style="101" customWidth="1"/>
    <col min="1547" max="1547" width="14.5703125" style="101" customWidth="1"/>
    <col min="1548" max="1548" width="15.5703125" style="101" customWidth="1"/>
    <col min="1549" max="1549" width="8.85546875" style="101" customWidth="1"/>
    <col min="1550" max="1551" width="15" style="101" customWidth="1"/>
    <col min="1552" max="1787" width="9.140625" style="101"/>
    <col min="1788" max="1788" width="4" style="101" customWidth="1"/>
    <col min="1789" max="1789" width="23" style="101" customWidth="1"/>
    <col min="1790" max="1792" width="0" style="101" hidden="1" customWidth="1"/>
    <col min="1793" max="1793" width="8.7109375" style="101" customWidth="1"/>
    <col min="1794" max="1794" width="13.28515625" style="101" customWidth="1"/>
    <col min="1795" max="1795" width="15.140625" style="101" customWidth="1"/>
    <col min="1796" max="1796" width="12.85546875" style="101" customWidth="1"/>
    <col min="1797" max="1797" width="13.140625" style="101" customWidth="1"/>
    <col min="1798" max="1798" width="16.28515625" style="101" customWidth="1"/>
    <col min="1799" max="1799" width="9.28515625" style="101" customWidth="1"/>
    <col min="1800" max="1800" width="11.85546875" style="101" customWidth="1"/>
    <col min="1801" max="1801" width="15.42578125" style="101" customWidth="1"/>
    <col min="1802" max="1802" width="9" style="101" customWidth="1"/>
    <col min="1803" max="1803" width="14.5703125" style="101" customWidth="1"/>
    <col min="1804" max="1804" width="15.5703125" style="101" customWidth="1"/>
    <col min="1805" max="1805" width="8.85546875" style="101" customWidth="1"/>
    <col min="1806" max="1807" width="15" style="101" customWidth="1"/>
    <col min="1808" max="2043" width="9.140625" style="101"/>
    <col min="2044" max="2044" width="4" style="101" customWidth="1"/>
    <col min="2045" max="2045" width="23" style="101" customWidth="1"/>
    <col min="2046" max="2048" width="0" style="101" hidden="1" customWidth="1"/>
    <col min="2049" max="2049" width="8.7109375" style="101" customWidth="1"/>
    <col min="2050" max="2050" width="13.28515625" style="101" customWidth="1"/>
    <col min="2051" max="2051" width="15.140625" style="101" customWidth="1"/>
    <col min="2052" max="2052" width="12.85546875" style="101" customWidth="1"/>
    <col min="2053" max="2053" width="13.140625" style="101" customWidth="1"/>
    <col min="2054" max="2054" width="16.28515625" style="101" customWidth="1"/>
    <col min="2055" max="2055" width="9.28515625" style="101" customWidth="1"/>
    <col min="2056" max="2056" width="11.85546875" style="101" customWidth="1"/>
    <col min="2057" max="2057" width="15.42578125" style="101" customWidth="1"/>
    <col min="2058" max="2058" width="9" style="101" customWidth="1"/>
    <col min="2059" max="2059" width="14.5703125" style="101" customWidth="1"/>
    <col min="2060" max="2060" width="15.5703125" style="101" customWidth="1"/>
    <col min="2061" max="2061" width="8.85546875" style="101" customWidth="1"/>
    <col min="2062" max="2063" width="15" style="101" customWidth="1"/>
    <col min="2064" max="2299" width="9.140625" style="101"/>
    <col min="2300" max="2300" width="4" style="101" customWidth="1"/>
    <col min="2301" max="2301" width="23" style="101" customWidth="1"/>
    <col min="2302" max="2304" width="0" style="101" hidden="1" customWidth="1"/>
    <col min="2305" max="2305" width="8.7109375" style="101" customWidth="1"/>
    <col min="2306" max="2306" width="13.28515625" style="101" customWidth="1"/>
    <col min="2307" max="2307" width="15.140625" style="101" customWidth="1"/>
    <col min="2308" max="2308" width="12.85546875" style="101" customWidth="1"/>
    <col min="2309" max="2309" width="13.140625" style="101" customWidth="1"/>
    <col min="2310" max="2310" width="16.28515625" style="101" customWidth="1"/>
    <col min="2311" max="2311" width="9.28515625" style="101" customWidth="1"/>
    <col min="2312" max="2312" width="11.85546875" style="101" customWidth="1"/>
    <col min="2313" max="2313" width="15.42578125" style="101" customWidth="1"/>
    <col min="2314" max="2314" width="9" style="101" customWidth="1"/>
    <col min="2315" max="2315" width="14.5703125" style="101" customWidth="1"/>
    <col min="2316" max="2316" width="15.5703125" style="101" customWidth="1"/>
    <col min="2317" max="2317" width="8.85546875" style="101" customWidth="1"/>
    <col min="2318" max="2319" width="15" style="101" customWidth="1"/>
    <col min="2320" max="2555" width="9.140625" style="101"/>
    <col min="2556" max="2556" width="4" style="101" customWidth="1"/>
    <col min="2557" max="2557" width="23" style="101" customWidth="1"/>
    <col min="2558" max="2560" width="0" style="101" hidden="1" customWidth="1"/>
    <col min="2561" max="2561" width="8.7109375" style="101" customWidth="1"/>
    <col min="2562" max="2562" width="13.28515625" style="101" customWidth="1"/>
    <col min="2563" max="2563" width="15.140625" style="101" customWidth="1"/>
    <col min="2564" max="2564" width="12.85546875" style="101" customWidth="1"/>
    <col min="2565" max="2565" width="13.140625" style="101" customWidth="1"/>
    <col min="2566" max="2566" width="16.28515625" style="101" customWidth="1"/>
    <col min="2567" max="2567" width="9.28515625" style="101" customWidth="1"/>
    <col min="2568" max="2568" width="11.85546875" style="101" customWidth="1"/>
    <col min="2569" max="2569" width="15.42578125" style="101" customWidth="1"/>
    <col min="2570" max="2570" width="9" style="101" customWidth="1"/>
    <col min="2571" max="2571" width="14.5703125" style="101" customWidth="1"/>
    <col min="2572" max="2572" width="15.5703125" style="101" customWidth="1"/>
    <col min="2573" max="2573" width="8.85546875" style="101" customWidth="1"/>
    <col min="2574" max="2575" width="15" style="101" customWidth="1"/>
    <col min="2576" max="2811" width="9.140625" style="101"/>
    <col min="2812" max="2812" width="4" style="101" customWidth="1"/>
    <col min="2813" max="2813" width="23" style="101" customWidth="1"/>
    <col min="2814" max="2816" width="0" style="101" hidden="1" customWidth="1"/>
    <col min="2817" max="2817" width="8.7109375" style="101" customWidth="1"/>
    <col min="2818" max="2818" width="13.28515625" style="101" customWidth="1"/>
    <col min="2819" max="2819" width="15.140625" style="101" customWidth="1"/>
    <col min="2820" max="2820" width="12.85546875" style="101" customWidth="1"/>
    <col min="2821" max="2821" width="13.140625" style="101" customWidth="1"/>
    <col min="2822" max="2822" width="16.28515625" style="101" customWidth="1"/>
    <col min="2823" max="2823" width="9.28515625" style="101" customWidth="1"/>
    <col min="2824" max="2824" width="11.85546875" style="101" customWidth="1"/>
    <col min="2825" max="2825" width="15.42578125" style="101" customWidth="1"/>
    <col min="2826" max="2826" width="9" style="101" customWidth="1"/>
    <col min="2827" max="2827" width="14.5703125" style="101" customWidth="1"/>
    <col min="2828" max="2828" width="15.5703125" style="101" customWidth="1"/>
    <col min="2829" max="2829" width="8.85546875" style="101" customWidth="1"/>
    <col min="2830" max="2831" width="15" style="101" customWidth="1"/>
    <col min="2832" max="3067" width="9.140625" style="101"/>
    <col min="3068" max="3068" width="4" style="101" customWidth="1"/>
    <col min="3069" max="3069" width="23" style="101" customWidth="1"/>
    <col min="3070" max="3072" width="0" style="101" hidden="1" customWidth="1"/>
    <col min="3073" max="3073" width="8.7109375" style="101" customWidth="1"/>
    <col min="3074" max="3074" width="13.28515625" style="101" customWidth="1"/>
    <col min="3075" max="3075" width="15.140625" style="101" customWidth="1"/>
    <col min="3076" max="3076" width="12.85546875" style="101" customWidth="1"/>
    <col min="3077" max="3077" width="13.140625" style="101" customWidth="1"/>
    <col min="3078" max="3078" width="16.28515625" style="101" customWidth="1"/>
    <col min="3079" max="3079" width="9.28515625" style="101" customWidth="1"/>
    <col min="3080" max="3080" width="11.85546875" style="101" customWidth="1"/>
    <col min="3081" max="3081" width="15.42578125" style="101" customWidth="1"/>
    <col min="3082" max="3082" width="9" style="101" customWidth="1"/>
    <col min="3083" max="3083" width="14.5703125" style="101" customWidth="1"/>
    <col min="3084" max="3084" width="15.5703125" style="101" customWidth="1"/>
    <col min="3085" max="3085" width="8.85546875" style="101" customWidth="1"/>
    <col min="3086" max="3087" width="15" style="101" customWidth="1"/>
    <col min="3088" max="3323" width="9.140625" style="101"/>
    <col min="3324" max="3324" width="4" style="101" customWidth="1"/>
    <col min="3325" max="3325" width="23" style="101" customWidth="1"/>
    <col min="3326" max="3328" width="0" style="101" hidden="1" customWidth="1"/>
    <col min="3329" max="3329" width="8.7109375" style="101" customWidth="1"/>
    <col min="3330" max="3330" width="13.28515625" style="101" customWidth="1"/>
    <col min="3331" max="3331" width="15.140625" style="101" customWidth="1"/>
    <col min="3332" max="3332" width="12.85546875" style="101" customWidth="1"/>
    <col min="3333" max="3333" width="13.140625" style="101" customWidth="1"/>
    <col min="3334" max="3334" width="16.28515625" style="101" customWidth="1"/>
    <col min="3335" max="3335" width="9.28515625" style="101" customWidth="1"/>
    <col min="3336" max="3336" width="11.85546875" style="101" customWidth="1"/>
    <col min="3337" max="3337" width="15.42578125" style="101" customWidth="1"/>
    <col min="3338" max="3338" width="9" style="101" customWidth="1"/>
    <col min="3339" max="3339" width="14.5703125" style="101" customWidth="1"/>
    <col min="3340" max="3340" width="15.5703125" style="101" customWidth="1"/>
    <col min="3341" max="3341" width="8.85546875" style="101" customWidth="1"/>
    <col min="3342" max="3343" width="15" style="101" customWidth="1"/>
    <col min="3344" max="3579" width="9.140625" style="101"/>
    <col min="3580" max="3580" width="4" style="101" customWidth="1"/>
    <col min="3581" max="3581" width="23" style="101" customWidth="1"/>
    <col min="3582" max="3584" width="0" style="101" hidden="1" customWidth="1"/>
    <col min="3585" max="3585" width="8.7109375" style="101" customWidth="1"/>
    <col min="3586" max="3586" width="13.28515625" style="101" customWidth="1"/>
    <col min="3587" max="3587" width="15.140625" style="101" customWidth="1"/>
    <col min="3588" max="3588" width="12.85546875" style="101" customWidth="1"/>
    <col min="3589" max="3589" width="13.140625" style="101" customWidth="1"/>
    <col min="3590" max="3590" width="16.28515625" style="101" customWidth="1"/>
    <col min="3591" max="3591" width="9.28515625" style="101" customWidth="1"/>
    <col min="3592" max="3592" width="11.85546875" style="101" customWidth="1"/>
    <col min="3593" max="3593" width="15.42578125" style="101" customWidth="1"/>
    <col min="3594" max="3594" width="9" style="101" customWidth="1"/>
    <col min="3595" max="3595" width="14.5703125" style="101" customWidth="1"/>
    <col min="3596" max="3596" width="15.5703125" style="101" customWidth="1"/>
    <col min="3597" max="3597" width="8.85546875" style="101" customWidth="1"/>
    <col min="3598" max="3599" width="15" style="101" customWidth="1"/>
    <col min="3600" max="3835" width="9.140625" style="101"/>
    <col min="3836" max="3836" width="4" style="101" customWidth="1"/>
    <col min="3837" max="3837" width="23" style="101" customWidth="1"/>
    <col min="3838" max="3840" width="0" style="101" hidden="1" customWidth="1"/>
    <col min="3841" max="3841" width="8.7109375" style="101" customWidth="1"/>
    <col min="3842" max="3842" width="13.28515625" style="101" customWidth="1"/>
    <col min="3843" max="3843" width="15.140625" style="101" customWidth="1"/>
    <col min="3844" max="3844" width="12.85546875" style="101" customWidth="1"/>
    <col min="3845" max="3845" width="13.140625" style="101" customWidth="1"/>
    <col min="3846" max="3846" width="16.28515625" style="101" customWidth="1"/>
    <col min="3847" max="3847" width="9.28515625" style="101" customWidth="1"/>
    <col min="3848" max="3848" width="11.85546875" style="101" customWidth="1"/>
    <col min="3849" max="3849" width="15.42578125" style="101" customWidth="1"/>
    <col min="3850" max="3850" width="9" style="101" customWidth="1"/>
    <col min="3851" max="3851" width="14.5703125" style="101" customWidth="1"/>
    <col min="3852" max="3852" width="15.5703125" style="101" customWidth="1"/>
    <col min="3853" max="3853" width="8.85546875" style="101" customWidth="1"/>
    <col min="3854" max="3855" width="15" style="101" customWidth="1"/>
    <col min="3856" max="4091" width="9.140625" style="101"/>
    <col min="4092" max="4092" width="4" style="101" customWidth="1"/>
    <col min="4093" max="4093" width="23" style="101" customWidth="1"/>
    <col min="4094" max="4096" width="0" style="101" hidden="1" customWidth="1"/>
    <col min="4097" max="4097" width="8.7109375" style="101" customWidth="1"/>
    <col min="4098" max="4098" width="13.28515625" style="101" customWidth="1"/>
    <col min="4099" max="4099" width="15.140625" style="101" customWidth="1"/>
    <col min="4100" max="4100" width="12.85546875" style="101" customWidth="1"/>
    <col min="4101" max="4101" width="13.140625" style="101" customWidth="1"/>
    <col min="4102" max="4102" width="16.28515625" style="101" customWidth="1"/>
    <col min="4103" max="4103" width="9.28515625" style="101" customWidth="1"/>
    <col min="4104" max="4104" width="11.85546875" style="101" customWidth="1"/>
    <col min="4105" max="4105" width="15.42578125" style="101" customWidth="1"/>
    <col min="4106" max="4106" width="9" style="101" customWidth="1"/>
    <col min="4107" max="4107" width="14.5703125" style="101" customWidth="1"/>
    <col min="4108" max="4108" width="15.5703125" style="101" customWidth="1"/>
    <col min="4109" max="4109" width="8.85546875" style="101" customWidth="1"/>
    <col min="4110" max="4111" width="15" style="101" customWidth="1"/>
    <col min="4112" max="4347" width="9.140625" style="101"/>
    <col min="4348" max="4348" width="4" style="101" customWidth="1"/>
    <col min="4349" max="4349" width="23" style="101" customWidth="1"/>
    <col min="4350" max="4352" width="0" style="101" hidden="1" customWidth="1"/>
    <col min="4353" max="4353" width="8.7109375" style="101" customWidth="1"/>
    <col min="4354" max="4354" width="13.28515625" style="101" customWidth="1"/>
    <col min="4355" max="4355" width="15.140625" style="101" customWidth="1"/>
    <col min="4356" max="4356" width="12.85546875" style="101" customWidth="1"/>
    <col min="4357" max="4357" width="13.140625" style="101" customWidth="1"/>
    <col min="4358" max="4358" width="16.28515625" style="101" customWidth="1"/>
    <col min="4359" max="4359" width="9.28515625" style="101" customWidth="1"/>
    <col min="4360" max="4360" width="11.85546875" style="101" customWidth="1"/>
    <col min="4361" max="4361" width="15.42578125" style="101" customWidth="1"/>
    <col min="4362" max="4362" width="9" style="101" customWidth="1"/>
    <col min="4363" max="4363" width="14.5703125" style="101" customWidth="1"/>
    <col min="4364" max="4364" width="15.5703125" style="101" customWidth="1"/>
    <col min="4365" max="4365" width="8.85546875" style="101" customWidth="1"/>
    <col min="4366" max="4367" width="15" style="101" customWidth="1"/>
    <col min="4368" max="4603" width="9.140625" style="101"/>
    <col min="4604" max="4604" width="4" style="101" customWidth="1"/>
    <col min="4605" max="4605" width="23" style="101" customWidth="1"/>
    <col min="4606" max="4608" width="0" style="101" hidden="1" customWidth="1"/>
    <col min="4609" max="4609" width="8.7109375" style="101" customWidth="1"/>
    <col min="4610" max="4610" width="13.28515625" style="101" customWidth="1"/>
    <col min="4611" max="4611" width="15.140625" style="101" customWidth="1"/>
    <col min="4612" max="4612" width="12.85546875" style="101" customWidth="1"/>
    <col min="4613" max="4613" width="13.140625" style="101" customWidth="1"/>
    <col min="4614" max="4614" width="16.28515625" style="101" customWidth="1"/>
    <col min="4615" max="4615" width="9.28515625" style="101" customWidth="1"/>
    <col min="4616" max="4616" width="11.85546875" style="101" customWidth="1"/>
    <col min="4617" max="4617" width="15.42578125" style="101" customWidth="1"/>
    <col min="4618" max="4618" width="9" style="101" customWidth="1"/>
    <col min="4619" max="4619" width="14.5703125" style="101" customWidth="1"/>
    <col min="4620" max="4620" width="15.5703125" style="101" customWidth="1"/>
    <col min="4621" max="4621" width="8.85546875" style="101" customWidth="1"/>
    <col min="4622" max="4623" width="15" style="101" customWidth="1"/>
    <col min="4624" max="4859" width="9.140625" style="101"/>
    <col min="4860" max="4860" width="4" style="101" customWidth="1"/>
    <col min="4861" max="4861" width="23" style="101" customWidth="1"/>
    <col min="4862" max="4864" width="0" style="101" hidden="1" customWidth="1"/>
    <col min="4865" max="4865" width="8.7109375" style="101" customWidth="1"/>
    <col min="4866" max="4866" width="13.28515625" style="101" customWidth="1"/>
    <col min="4867" max="4867" width="15.140625" style="101" customWidth="1"/>
    <col min="4868" max="4868" width="12.85546875" style="101" customWidth="1"/>
    <col min="4869" max="4869" width="13.140625" style="101" customWidth="1"/>
    <col min="4870" max="4870" width="16.28515625" style="101" customWidth="1"/>
    <col min="4871" max="4871" width="9.28515625" style="101" customWidth="1"/>
    <col min="4872" max="4872" width="11.85546875" style="101" customWidth="1"/>
    <col min="4873" max="4873" width="15.42578125" style="101" customWidth="1"/>
    <col min="4874" max="4874" width="9" style="101" customWidth="1"/>
    <col min="4875" max="4875" width="14.5703125" style="101" customWidth="1"/>
    <col min="4876" max="4876" width="15.5703125" style="101" customWidth="1"/>
    <col min="4877" max="4877" width="8.85546875" style="101" customWidth="1"/>
    <col min="4878" max="4879" width="15" style="101" customWidth="1"/>
    <col min="4880" max="5115" width="9.140625" style="101"/>
    <col min="5116" max="5116" width="4" style="101" customWidth="1"/>
    <col min="5117" max="5117" width="23" style="101" customWidth="1"/>
    <col min="5118" max="5120" width="0" style="101" hidden="1" customWidth="1"/>
    <col min="5121" max="5121" width="8.7109375" style="101" customWidth="1"/>
    <col min="5122" max="5122" width="13.28515625" style="101" customWidth="1"/>
    <col min="5123" max="5123" width="15.140625" style="101" customWidth="1"/>
    <col min="5124" max="5124" width="12.85546875" style="101" customWidth="1"/>
    <col min="5125" max="5125" width="13.140625" style="101" customWidth="1"/>
    <col min="5126" max="5126" width="16.28515625" style="101" customWidth="1"/>
    <col min="5127" max="5127" width="9.28515625" style="101" customWidth="1"/>
    <col min="5128" max="5128" width="11.85546875" style="101" customWidth="1"/>
    <col min="5129" max="5129" width="15.42578125" style="101" customWidth="1"/>
    <col min="5130" max="5130" width="9" style="101" customWidth="1"/>
    <col min="5131" max="5131" width="14.5703125" style="101" customWidth="1"/>
    <col min="5132" max="5132" width="15.5703125" style="101" customWidth="1"/>
    <col min="5133" max="5133" width="8.85546875" style="101" customWidth="1"/>
    <col min="5134" max="5135" width="15" style="101" customWidth="1"/>
    <col min="5136" max="5371" width="9.140625" style="101"/>
    <col min="5372" max="5372" width="4" style="101" customWidth="1"/>
    <col min="5373" max="5373" width="23" style="101" customWidth="1"/>
    <col min="5374" max="5376" width="0" style="101" hidden="1" customWidth="1"/>
    <col min="5377" max="5377" width="8.7109375" style="101" customWidth="1"/>
    <col min="5378" max="5378" width="13.28515625" style="101" customWidth="1"/>
    <col min="5379" max="5379" width="15.140625" style="101" customWidth="1"/>
    <col min="5380" max="5380" width="12.85546875" style="101" customWidth="1"/>
    <col min="5381" max="5381" width="13.140625" style="101" customWidth="1"/>
    <col min="5382" max="5382" width="16.28515625" style="101" customWidth="1"/>
    <col min="5383" max="5383" width="9.28515625" style="101" customWidth="1"/>
    <col min="5384" max="5384" width="11.85546875" style="101" customWidth="1"/>
    <col min="5385" max="5385" width="15.42578125" style="101" customWidth="1"/>
    <col min="5386" max="5386" width="9" style="101" customWidth="1"/>
    <col min="5387" max="5387" width="14.5703125" style="101" customWidth="1"/>
    <col min="5388" max="5388" width="15.5703125" style="101" customWidth="1"/>
    <col min="5389" max="5389" width="8.85546875" style="101" customWidth="1"/>
    <col min="5390" max="5391" width="15" style="101" customWidth="1"/>
    <col min="5392" max="5627" width="9.140625" style="101"/>
    <col min="5628" max="5628" width="4" style="101" customWidth="1"/>
    <col min="5629" max="5629" width="23" style="101" customWidth="1"/>
    <col min="5630" max="5632" width="0" style="101" hidden="1" customWidth="1"/>
    <col min="5633" max="5633" width="8.7109375" style="101" customWidth="1"/>
    <col min="5634" max="5634" width="13.28515625" style="101" customWidth="1"/>
    <col min="5635" max="5635" width="15.140625" style="101" customWidth="1"/>
    <col min="5636" max="5636" width="12.85546875" style="101" customWidth="1"/>
    <col min="5637" max="5637" width="13.140625" style="101" customWidth="1"/>
    <col min="5638" max="5638" width="16.28515625" style="101" customWidth="1"/>
    <col min="5639" max="5639" width="9.28515625" style="101" customWidth="1"/>
    <col min="5640" max="5640" width="11.85546875" style="101" customWidth="1"/>
    <col min="5641" max="5641" width="15.42578125" style="101" customWidth="1"/>
    <col min="5642" max="5642" width="9" style="101" customWidth="1"/>
    <col min="5643" max="5643" width="14.5703125" style="101" customWidth="1"/>
    <col min="5644" max="5644" width="15.5703125" style="101" customWidth="1"/>
    <col min="5645" max="5645" width="8.85546875" style="101" customWidth="1"/>
    <col min="5646" max="5647" width="15" style="101" customWidth="1"/>
    <col min="5648" max="5883" width="9.140625" style="101"/>
    <col min="5884" max="5884" width="4" style="101" customWidth="1"/>
    <col min="5885" max="5885" width="23" style="101" customWidth="1"/>
    <col min="5886" max="5888" width="0" style="101" hidden="1" customWidth="1"/>
    <col min="5889" max="5889" width="8.7109375" style="101" customWidth="1"/>
    <col min="5890" max="5890" width="13.28515625" style="101" customWidth="1"/>
    <col min="5891" max="5891" width="15.140625" style="101" customWidth="1"/>
    <col min="5892" max="5892" width="12.85546875" style="101" customWidth="1"/>
    <col min="5893" max="5893" width="13.140625" style="101" customWidth="1"/>
    <col min="5894" max="5894" width="16.28515625" style="101" customWidth="1"/>
    <col min="5895" max="5895" width="9.28515625" style="101" customWidth="1"/>
    <col min="5896" max="5896" width="11.85546875" style="101" customWidth="1"/>
    <col min="5897" max="5897" width="15.42578125" style="101" customWidth="1"/>
    <col min="5898" max="5898" width="9" style="101" customWidth="1"/>
    <col min="5899" max="5899" width="14.5703125" style="101" customWidth="1"/>
    <col min="5900" max="5900" width="15.5703125" style="101" customWidth="1"/>
    <col min="5901" max="5901" width="8.85546875" style="101" customWidth="1"/>
    <col min="5902" max="5903" width="15" style="101" customWidth="1"/>
    <col min="5904" max="6139" width="9.140625" style="101"/>
    <col min="6140" max="6140" width="4" style="101" customWidth="1"/>
    <col min="6141" max="6141" width="23" style="101" customWidth="1"/>
    <col min="6142" max="6144" width="0" style="101" hidden="1" customWidth="1"/>
    <col min="6145" max="6145" width="8.7109375" style="101" customWidth="1"/>
    <col min="6146" max="6146" width="13.28515625" style="101" customWidth="1"/>
    <col min="6147" max="6147" width="15.140625" style="101" customWidth="1"/>
    <col min="6148" max="6148" width="12.85546875" style="101" customWidth="1"/>
    <col min="6149" max="6149" width="13.140625" style="101" customWidth="1"/>
    <col min="6150" max="6150" width="16.28515625" style="101" customWidth="1"/>
    <col min="6151" max="6151" width="9.28515625" style="101" customWidth="1"/>
    <col min="6152" max="6152" width="11.85546875" style="101" customWidth="1"/>
    <col min="6153" max="6153" width="15.42578125" style="101" customWidth="1"/>
    <col min="6154" max="6154" width="9" style="101" customWidth="1"/>
    <col min="6155" max="6155" width="14.5703125" style="101" customWidth="1"/>
    <col min="6156" max="6156" width="15.5703125" style="101" customWidth="1"/>
    <col min="6157" max="6157" width="8.85546875" style="101" customWidth="1"/>
    <col min="6158" max="6159" width="15" style="101" customWidth="1"/>
    <col min="6160" max="6395" width="9.140625" style="101"/>
    <col min="6396" max="6396" width="4" style="101" customWidth="1"/>
    <col min="6397" max="6397" width="23" style="101" customWidth="1"/>
    <col min="6398" max="6400" width="0" style="101" hidden="1" customWidth="1"/>
    <col min="6401" max="6401" width="8.7109375" style="101" customWidth="1"/>
    <col min="6402" max="6402" width="13.28515625" style="101" customWidth="1"/>
    <col min="6403" max="6403" width="15.140625" style="101" customWidth="1"/>
    <col min="6404" max="6404" width="12.85546875" style="101" customWidth="1"/>
    <col min="6405" max="6405" width="13.140625" style="101" customWidth="1"/>
    <col min="6406" max="6406" width="16.28515625" style="101" customWidth="1"/>
    <col min="6407" max="6407" width="9.28515625" style="101" customWidth="1"/>
    <col min="6408" max="6408" width="11.85546875" style="101" customWidth="1"/>
    <col min="6409" max="6409" width="15.42578125" style="101" customWidth="1"/>
    <col min="6410" max="6410" width="9" style="101" customWidth="1"/>
    <col min="6411" max="6411" width="14.5703125" style="101" customWidth="1"/>
    <col min="6412" max="6412" width="15.5703125" style="101" customWidth="1"/>
    <col min="6413" max="6413" width="8.85546875" style="101" customWidth="1"/>
    <col min="6414" max="6415" width="15" style="101" customWidth="1"/>
    <col min="6416" max="6651" width="9.140625" style="101"/>
    <col min="6652" max="6652" width="4" style="101" customWidth="1"/>
    <col min="6653" max="6653" width="23" style="101" customWidth="1"/>
    <col min="6654" max="6656" width="0" style="101" hidden="1" customWidth="1"/>
    <col min="6657" max="6657" width="8.7109375" style="101" customWidth="1"/>
    <col min="6658" max="6658" width="13.28515625" style="101" customWidth="1"/>
    <col min="6659" max="6659" width="15.140625" style="101" customWidth="1"/>
    <col min="6660" max="6660" width="12.85546875" style="101" customWidth="1"/>
    <col min="6661" max="6661" width="13.140625" style="101" customWidth="1"/>
    <col min="6662" max="6662" width="16.28515625" style="101" customWidth="1"/>
    <col min="6663" max="6663" width="9.28515625" style="101" customWidth="1"/>
    <col min="6664" max="6664" width="11.85546875" style="101" customWidth="1"/>
    <col min="6665" max="6665" width="15.42578125" style="101" customWidth="1"/>
    <col min="6666" max="6666" width="9" style="101" customWidth="1"/>
    <col min="6667" max="6667" width="14.5703125" style="101" customWidth="1"/>
    <col min="6668" max="6668" width="15.5703125" style="101" customWidth="1"/>
    <col min="6669" max="6669" width="8.85546875" style="101" customWidth="1"/>
    <col min="6670" max="6671" width="15" style="101" customWidth="1"/>
    <col min="6672" max="6907" width="9.140625" style="101"/>
    <col min="6908" max="6908" width="4" style="101" customWidth="1"/>
    <col min="6909" max="6909" width="23" style="101" customWidth="1"/>
    <col min="6910" max="6912" width="0" style="101" hidden="1" customWidth="1"/>
    <col min="6913" max="6913" width="8.7109375" style="101" customWidth="1"/>
    <col min="6914" max="6914" width="13.28515625" style="101" customWidth="1"/>
    <col min="6915" max="6915" width="15.140625" style="101" customWidth="1"/>
    <col min="6916" max="6916" width="12.85546875" style="101" customWidth="1"/>
    <col min="6917" max="6917" width="13.140625" style="101" customWidth="1"/>
    <col min="6918" max="6918" width="16.28515625" style="101" customWidth="1"/>
    <col min="6919" max="6919" width="9.28515625" style="101" customWidth="1"/>
    <col min="6920" max="6920" width="11.85546875" style="101" customWidth="1"/>
    <col min="6921" max="6921" width="15.42578125" style="101" customWidth="1"/>
    <col min="6922" max="6922" width="9" style="101" customWidth="1"/>
    <col min="6923" max="6923" width="14.5703125" style="101" customWidth="1"/>
    <col min="6924" max="6924" width="15.5703125" style="101" customWidth="1"/>
    <col min="6925" max="6925" width="8.85546875" style="101" customWidth="1"/>
    <col min="6926" max="6927" width="15" style="101" customWidth="1"/>
    <col min="6928" max="7163" width="9.140625" style="101"/>
    <col min="7164" max="7164" width="4" style="101" customWidth="1"/>
    <col min="7165" max="7165" width="23" style="101" customWidth="1"/>
    <col min="7166" max="7168" width="0" style="101" hidden="1" customWidth="1"/>
    <col min="7169" max="7169" width="8.7109375" style="101" customWidth="1"/>
    <col min="7170" max="7170" width="13.28515625" style="101" customWidth="1"/>
    <col min="7171" max="7171" width="15.140625" style="101" customWidth="1"/>
    <col min="7172" max="7172" width="12.85546875" style="101" customWidth="1"/>
    <col min="7173" max="7173" width="13.140625" style="101" customWidth="1"/>
    <col min="7174" max="7174" width="16.28515625" style="101" customWidth="1"/>
    <col min="7175" max="7175" width="9.28515625" style="101" customWidth="1"/>
    <col min="7176" max="7176" width="11.85546875" style="101" customWidth="1"/>
    <col min="7177" max="7177" width="15.42578125" style="101" customWidth="1"/>
    <col min="7178" max="7178" width="9" style="101" customWidth="1"/>
    <col min="7179" max="7179" width="14.5703125" style="101" customWidth="1"/>
    <col min="7180" max="7180" width="15.5703125" style="101" customWidth="1"/>
    <col min="7181" max="7181" width="8.85546875" style="101" customWidth="1"/>
    <col min="7182" max="7183" width="15" style="101" customWidth="1"/>
    <col min="7184" max="7419" width="9.140625" style="101"/>
    <col min="7420" max="7420" width="4" style="101" customWidth="1"/>
    <col min="7421" max="7421" width="23" style="101" customWidth="1"/>
    <col min="7422" max="7424" width="0" style="101" hidden="1" customWidth="1"/>
    <col min="7425" max="7425" width="8.7109375" style="101" customWidth="1"/>
    <col min="7426" max="7426" width="13.28515625" style="101" customWidth="1"/>
    <col min="7427" max="7427" width="15.140625" style="101" customWidth="1"/>
    <col min="7428" max="7428" width="12.85546875" style="101" customWidth="1"/>
    <col min="7429" max="7429" width="13.140625" style="101" customWidth="1"/>
    <col min="7430" max="7430" width="16.28515625" style="101" customWidth="1"/>
    <col min="7431" max="7431" width="9.28515625" style="101" customWidth="1"/>
    <col min="7432" max="7432" width="11.85546875" style="101" customWidth="1"/>
    <col min="7433" max="7433" width="15.42578125" style="101" customWidth="1"/>
    <col min="7434" max="7434" width="9" style="101" customWidth="1"/>
    <col min="7435" max="7435" width="14.5703125" style="101" customWidth="1"/>
    <col min="7436" max="7436" width="15.5703125" style="101" customWidth="1"/>
    <col min="7437" max="7437" width="8.85546875" style="101" customWidth="1"/>
    <col min="7438" max="7439" width="15" style="101" customWidth="1"/>
    <col min="7440" max="7675" width="9.140625" style="101"/>
    <col min="7676" max="7676" width="4" style="101" customWidth="1"/>
    <col min="7677" max="7677" width="23" style="101" customWidth="1"/>
    <col min="7678" max="7680" width="0" style="101" hidden="1" customWidth="1"/>
    <col min="7681" max="7681" width="8.7109375" style="101" customWidth="1"/>
    <col min="7682" max="7682" width="13.28515625" style="101" customWidth="1"/>
    <col min="7683" max="7683" width="15.140625" style="101" customWidth="1"/>
    <col min="7684" max="7684" width="12.85546875" style="101" customWidth="1"/>
    <col min="7685" max="7685" width="13.140625" style="101" customWidth="1"/>
    <col min="7686" max="7686" width="16.28515625" style="101" customWidth="1"/>
    <col min="7687" max="7687" width="9.28515625" style="101" customWidth="1"/>
    <col min="7688" max="7688" width="11.85546875" style="101" customWidth="1"/>
    <col min="7689" max="7689" width="15.42578125" style="101" customWidth="1"/>
    <col min="7690" max="7690" width="9" style="101" customWidth="1"/>
    <col min="7691" max="7691" width="14.5703125" style="101" customWidth="1"/>
    <col min="7692" max="7692" width="15.5703125" style="101" customWidth="1"/>
    <col min="7693" max="7693" width="8.85546875" style="101" customWidth="1"/>
    <col min="7694" max="7695" width="15" style="101" customWidth="1"/>
    <col min="7696" max="7931" width="9.140625" style="101"/>
    <col min="7932" max="7932" width="4" style="101" customWidth="1"/>
    <col min="7933" max="7933" width="23" style="101" customWidth="1"/>
    <col min="7934" max="7936" width="0" style="101" hidden="1" customWidth="1"/>
    <col min="7937" max="7937" width="8.7109375" style="101" customWidth="1"/>
    <col min="7938" max="7938" width="13.28515625" style="101" customWidth="1"/>
    <col min="7939" max="7939" width="15.140625" style="101" customWidth="1"/>
    <col min="7940" max="7940" width="12.85546875" style="101" customWidth="1"/>
    <col min="7941" max="7941" width="13.140625" style="101" customWidth="1"/>
    <col min="7942" max="7942" width="16.28515625" style="101" customWidth="1"/>
    <col min="7943" max="7943" width="9.28515625" style="101" customWidth="1"/>
    <col min="7944" max="7944" width="11.85546875" style="101" customWidth="1"/>
    <col min="7945" max="7945" width="15.42578125" style="101" customWidth="1"/>
    <col min="7946" max="7946" width="9" style="101" customWidth="1"/>
    <col min="7947" max="7947" width="14.5703125" style="101" customWidth="1"/>
    <col min="7948" max="7948" width="15.5703125" style="101" customWidth="1"/>
    <col min="7949" max="7949" width="8.85546875" style="101" customWidth="1"/>
    <col min="7950" max="7951" width="15" style="101" customWidth="1"/>
    <col min="7952" max="8187" width="9.140625" style="101"/>
    <col min="8188" max="8188" width="4" style="101" customWidth="1"/>
    <col min="8189" max="8189" width="23" style="101" customWidth="1"/>
    <col min="8190" max="8192" width="0" style="101" hidden="1" customWidth="1"/>
    <col min="8193" max="8193" width="8.7109375" style="101" customWidth="1"/>
    <col min="8194" max="8194" width="13.28515625" style="101" customWidth="1"/>
    <col min="8195" max="8195" width="15.140625" style="101" customWidth="1"/>
    <col min="8196" max="8196" width="12.85546875" style="101" customWidth="1"/>
    <col min="8197" max="8197" width="13.140625" style="101" customWidth="1"/>
    <col min="8198" max="8198" width="16.28515625" style="101" customWidth="1"/>
    <col min="8199" max="8199" width="9.28515625" style="101" customWidth="1"/>
    <col min="8200" max="8200" width="11.85546875" style="101" customWidth="1"/>
    <col min="8201" max="8201" width="15.42578125" style="101" customWidth="1"/>
    <col min="8202" max="8202" width="9" style="101" customWidth="1"/>
    <col min="8203" max="8203" width="14.5703125" style="101" customWidth="1"/>
    <col min="8204" max="8204" width="15.5703125" style="101" customWidth="1"/>
    <col min="8205" max="8205" width="8.85546875" style="101" customWidth="1"/>
    <col min="8206" max="8207" width="15" style="101" customWidth="1"/>
    <col min="8208" max="8443" width="9.140625" style="101"/>
    <col min="8444" max="8444" width="4" style="101" customWidth="1"/>
    <col min="8445" max="8445" width="23" style="101" customWidth="1"/>
    <col min="8446" max="8448" width="0" style="101" hidden="1" customWidth="1"/>
    <col min="8449" max="8449" width="8.7109375" style="101" customWidth="1"/>
    <col min="8450" max="8450" width="13.28515625" style="101" customWidth="1"/>
    <col min="8451" max="8451" width="15.140625" style="101" customWidth="1"/>
    <col min="8452" max="8452" width="12.85546875" style="101" customWidth="1"/>
    <col min="8453" max="8453" width="13.140625" style="101" customWidth="1"/>
    <col min="8454" max="8454" width="16.28515625" style="101" customWidth="1"/>
    <col min="8455" max="8455" width="9.28515625" style="101" customWidth="1"/>
    <col min="8456" max="8456" width="11.85546875" style="101" customWidth="1"/>
    <col min="8457" max="8457" width="15.42578125" style="101" customWidth="1"/>
    <col min="8458" max="8458" width="9" style="101" customWidth="1"/>
    <col min="8459" max="8459" width="14.5703125" style="101" customWidth="1"/>
    <col min="8460" max="8460" width="15.5703125" style="101" customWidth="1"/>
    <col min="8461" max="8461" width="8.85546875" style="101" customWidth="1"/>
    <col min="8462" max="8463" width="15" style="101" customWidth="1"/>
    <col min="8464" max="8699" width="9.140625" style="101"/>
    <col min="8700" max="8700" width="4" style="101" customWidth="1"/>
    <col min="8701" max="8701" width="23" style="101" customWidth="1"/>
    <col min="8702" max="8704" width="0" style="101" hidden="1" customWidth="1"/>
    <col min="8705" max="8705" width="8.7109375" style="101" customWidth="1"/>
    <col min="8706" max="8706" width="13.28515625" style="101" customWidth="1"/>
    <col min="8707" max="8707" width="15.140625" style="101" customWidth="1"/>
    <col min="8708" max="8708" width="12.85546875" style="101" customWidth="1"/>
    <col min="8709" max="8709" width="13.140625" style="101" customWidth="1"/>
    <col min="8710" max="8710" width="16.28515625" style="101" customWidth="1"/>
    <col min="8711" max="8711" width="9.28515625" style="101" customWidth="1"/>
    <col min="8712" max="8712" width="11.85546875" style="101" customWidth="1"/>
    <col min="8713" max="8713" width="15.42578125" style="101" customWidth="1"/>
    <col min="8714" max="8714" width="9" style="101" customWidth="1"/>
    <col min="8715" max="8715" width="14.5703125" style="101" customWidth="1"/>
    <col min="8716" max="8716" width="15.5703125" style="101" customWidth="1"/>
    <col min="8717" max="8717" width="8.85546875" style="101" customWidth="1"/>
    <col min="8718" max="8719" width="15" style="101" customWidth="1"/>
    <col min="8720" max="8955" width="9.140625" style="101"/>
    <col min="8956" max="8956" width="4" style="101" customWidth="1"/>
    <col min="8957" max="8957" width="23" style="101" customWidth="1"/>
    <col min="8958" max="8960" width="0" style="101" hidden="1" customWidth="1"/>
    <col min="8961" max="8961" width="8.7109375" style="101" customWidth="1"/>
    <col min="8962" max="8962" width="13.28515625" style="101" customWidth="1"/>
    <col min="8963" max="8963" width="15.140625" style="101" customWidth="1"/>
    <col min="8964" max="8964" width="12.85546875" style="101" customWidth="1"/>
    <col min="8965" max="8965" width="13.140625" style="101" customWidth="1"/>
    <col min="8966" max="8966" width="16.28515625" style="101" customWidth="1"/>
    <col min="8967" max="8967" width="9.28515625" style="101" customWidth="1"/>
    <col min="8968" max="8968" width="11.85546875" style="101" customWidth="1"/>
    <col min="8969" max="8969" width="15.42578125" style="101" customWidth="1"/>
    <col min="8970" max="8970" width="9" style="101" customWidth="1"/>
    <col min="8971" max="8971" width="14.5703125" style="101" customWidth="1"/>
    <col min="8972" max="8972" width="15.5703125" style="101" customWidth="1"/>
    <col min="8973" max="8973" width="8.85546875" style="101" customWidth="1"/>
    <col min="8974" max="8975" width="15" style="101" customWidth="1"/>
    <col min="8976" max="9211" width="9.140625" style="101"/>
    <col min="9212" max="9212" width="4" style="101" customWidth="1"/>
    <col min="9213" max="9213" width="23" style="101" customWidth="1"/>
    <col min="9214" max="9216" width="0" style="101" hidden="1" customWidth="1"/>
    <col min="9217" max="9217" width="8.7109375" style="101" customWidth="1"/>
    <col min="9218" max="9218" width="13.28515625" style="101" customWidth="1"/>
    <col min="9219" max="9219" width="15.140625" style="101" customWidth="1"/>
    <col min="9220" max="9220" width="12.85546875" style="101" customWidth="1"/>
    <col min="9221" max="9221" width="13.140625" style="101" customWidth="1"/>
    <col min="9222" max="9222" width="16.28515625" style="101" customWidth="1"/>
    <col min="9223" max="9223" width="9.28515625" style="101" customWidth="1"/>
    <col min="9224" max="9224" width="11.85546875" style="101" customWidth="1"/>
    <col min="9225" max="9225" width="15.42578125" style="101" customWidth="1"/>
    <col min="9226" max="9226" width="9" style="101" customWidth="1"/>
    <col min="9227" max="9227" width="14.5703125" style="101" customWidth="1"/>
    <col min="9228" max="9228" width="15.5703125" style="101" customWidth="1"/>
    <col min="9229" max="9229" width="8.85546875" style="101" customWidth="1"/>
    <col min="9230" max="9231" width="15" style="101" customWidth="1"/>
    <col min="9232" max="9467" width="9.140625" style="101"/>
    <col min="9468" max="9468" width="4" style="101" customWidth="1"/>
    <col min="9469" max="9469" width="23" style="101" customWidth="1"/>
    <col min="9470" max="9472" width="0" style="101" hidden="1" customWidth="1"/>
    <col min="9473" max="9473" width="8.7109375" style="101" customWidth="1"/>
    <col min="9474" max="9474" width="13.28515625" style="101" customWidth="1"/>
    <col min="9475" max="9475" width="15.140625" style="101" customWidth="1"/>
    <col min="9476" max="9476" width="12.85546875" style="101" customWidth="1"/>
    <col min="9477" max="9477" width="13.140625" style="101" customWidth="1"/>
    <col min="9478" max="9478" width="16.28515625" style="101" customWidth="1"/>
    <col min="9479" max="9479" width="9.28515625" style="101" customWidth="1"/>
    <col min="9480" max="9480" width="11.85546875" style="101" customWidth="1"/>
    <col min="9481" max="9481" width="15.42578125" style="101" customWidth="1"/>
    <col min="9482" max="9482" width="9" style="101" customWidth="1"/>
    <col min="9483" max="9483" width="14.5703125" style="101" customWidth="1"/>
    <col min="9484" max="9484" width="15.5703125" style="101" customWidth="1"/>
    <col min="9485" max="9485" width="8.85546875" style="101" customWidth="1"/>
    <col min="9486" max="9487" width="15" style="101" customWidth="1"/>
    <col min="9488" max="9723" width="9.140625" style="101"/>
    <col min="9724" max="9724" width="4" style="101" customWidth="1"/>
    <col min="9725" max="9725" width="23" style="101" customWidth="1"/>
    <col min="9726" max="9728" width="0" style="101" hidden="1" customWidth="1"/>
    <col min="9729" max="9729" width="8.7109375" style="101" customWidth="1"/>
    <col min="9730" max="9730" width="13.28515625" style="101" customWidth="1"/>
    <col min="9731" max="9731" width="15.140625" style="101" customWidth="1"/>
    <col min="9732" max="9732" width="12.85546875" style="101" customWidth="1"/>
    <col min="9733" max="9733" width="13.140625" style="101" customWidth="1"/>
    <col min="9734" max="9734" width="16.28515625" style="101" customWidth="1"/>
    <col min="9735" max="9735" width="9.28515625" style="101" customWidth="1"/>
    <col min="9736" max="9736" width="11.85546875" style="101" customWidth="1"/>
    <col min="9737" max="9737" width="15.42578125" style="101" customWidth="1"/>
    <col min="9738" max="9738" width="9" style="101" customWidth="1"/>
    <col min="9739" max="9739" width="14.5703125" style="101" customWidth="1"/>
    <col min="9740" max="9740" width="15.5703125" style="101" customWidth="1"/>
    <col min="9741" max="9741" width="8.85546875" style="101" customWidth="1"/>
    <col min="9742" max="9743" width="15" style="101" customWidth="1"/>
    <col min="9744" max="9979" width="9.140625" style="101"/>
    <col min="9980" max="9980" width="4" style="101" customWidth="1"/>
    <col min="9981" max="9981" width="23" style="101" customWidth="1"/>
    <col min="9982" max="9984" width="0" style="101" hidden="1" customWidth="1"/>
    <col min="9985" max="9985" width="8.7109375" style="101" customWidth="1"/>
    <col min="9986" max="9986" width="13.28515625" style="101" customWidth="1"/>
    <col min="9987" max="9987" width="15.140625" style="101" customWidth="1"/>
    <col min="9988" max="9988" width="12.85546875" style="101" customWidth="1"/>
    <col min="9989" max="9989" width="13.140625" style="101" customWidth="1"/>
    <col min="9990" max="9990" width="16.28515625" style="101" customWidth="1"/>
    <col min="9991" max="9991" width="9.28515625" style="101" customWidth="1"/>
    <col min="9992" max="9992" width="11.85546875" style="101" customWidth="1"/>
    <col min="9993" max="9993" width="15.42578125" style="101" customWidth="1"/>
    <col min="9994" max="9994" width="9" style="101" customWidth="1"/>
    <col min="9995" max="9995" width="14.5703125" style="101" customWidth="1"/>
    <col min="9996" max="9996" width="15.5703125" style="101" customWidth="1"/>
    <col min="9997" max="9997" width="8.85546875" style="101" customWidth="1"/>
    <col min="9998" max="9999" width="15" style="101" customWidth="1"/>
    <col min="10000" max="10235" width="9.140625" style="101"/>
    <col min="10236" max="10236" width="4" style="101" customWidth="1"/>
    <col min="10237" max="10237" width="23" style="101" customWidth="1"/>
    <col min="10238" max="10240" width="0" style="101" hidden="1" customWidth="1"/>
    <col min="10241" max="10241" width="8.7109375" style="101" customWidth="1"/>
    <col min="10242" max="10242" width="13.28515625" style="101" customWidth="1"/>
    <col min="10243" max="10243" width="15.140625" style="101" customWidth="1"/>
    <col min="10244" max="10244" width="12.85546875" style="101" customWidth="1"/>
    <col min="10245" max="10245" width="13.140625" style="101" customWidth="1"/>
    <col min="10246" max="10246" width="16.28515625" style="101" customWidth="1"/>
    <col min="10247" max="10247" width="9.28515625" style="101" customWidth="1"/>
    <col min="10248" max="10248" width="11.85546875" style="101" customWidth="1"/>
    <col min="10249" max="10249" width="15.42578125" style="101" customWidth="1"/>
    <col min="10250" max="10250" width="9" style="101" customWidth="1"/>
    <col min="10251" max="10251" width="14.5703125" style="101" customWidth="1"/>
    <col min="10252" max="10252" width="15.5703125" style="101" customWidth="1"/>
    <col min="10253" max="10253" width="8.85546875" style="101" customWidth="1"/>
    <col min="10254" max="10255" width="15" style="101" customWidth="1"/>
    <col min="10256" max="10491" width="9.140625" style="101"/>
    <col min="10492" max="10492" width="4" style="101" customWidth="1"/>
    <col min="10493" max="10493" width="23" style="101" customWidth="1"/>
    <col min="10494" max="10496" width="0" style="101" hidden="1" customWidth="1"/>
    <col min="10497" max="10497" width="8.7109375" style="101" customWidth="1"/>
    <col min="10498" max="10498" width="13.28515625" style="101" customWidth="1"/>
    <col min="10499" max="10499" width="15.140625" style="101" customWidth="1"/>
    <col min="10500" max="10500" width="12.85546875" style="101" customWidth="1"/>
    <col min="10501" max="10501" width="13.140625" style="101" customWidth="1"/>
    <col min="10502" max="10502" width="16.28515625" style="101" customWidth="1"/>
    <col min="10503" max="10503" width="9.28515625" style="101" customWidth="1"/>
    <col min="10504" max="10504" width="11.85546875" style="101" customWidth="1"/>
    <col min="10505" max="10505" width="15.42578125" style="101" customWidth="1"/>
    <col min="10506" max="10506" width="9" style="101" customWidth="1"/>
    <col min="10507" max="10507" width="14.5703125" style="101" customWidth="1"/>
    <col min="10508" max="10508" width="15.5703125" style="101" customWidth="1"/>
    <col min="10509" max="10509" width="8.85546875" style="101" customWidth="1"/>
    <col min="10510" max="10511" width="15" style="101" customWidth="1"/>
    <col min="10512" max="10747" width="9.140625" style="101"/>
    <col min="10748" max="10748" width="4" style="101" customWidth="1"/>
    <col min="10749" max="10749" width="23" style="101" customWidth="1"/>
    <col min="10750" max="10752" width="0" style="101" hidden="1" customWidth="1"/>
    <col min="10753" max="10753" width="8.7109375" style="101" customWidth="1"/>
    <col min="10754" max="10754" width="13.28515625" style="101" customWidth="1"/>
    <col min="10755" max="10755" width="15.140625" style="101" customWidth="1"/>
    <col min="10756" max="10756" width="12.85546875" style="101" customWidth="1"/>
    <col min="10757" max="10757" width="13.140625" style="101" customWidth="1"/>
    <col min="10758" max="10758" width="16.28515625" style="101" customWidth="1"/>
    <col min="10759" max="10759" width="9.28515625" style="101" customWidth="1"/>
    <col min="10760" max="10760" width="11.85546875" style="101" customWidth="1"/>
    <col min="10761" max="10761" width="15.42578125" style="101" customWidth="1"/>
    <col min="10762" max="10762" width="9" style="101" customWidth="1"/>
    <col min="10763" max="10763" width="14.5703125" style="101" customWidth="1"/>
    <col min="10764" max="10764" width="15.5703125" style="101" customWidth="1"/>
    <col min="10765" max="10765" width="8.85546875" style="101" customWidth="1"/>
    <col min="10766" max="10767" width="15" style="101" customWidth="1"/>
    <col min="10768" max="11003" width="9.140625" style="101"/>
    <col min="11004" max="11004" width="4" style="101" customWidth="1"/>
    <col min="11005" max="11005" width="23" style="101" customWidth="1"/>
    <col min="11006" max="11008" width="0" style="101" hidden="1" customWidth="1"/>
    <col min="11009" max="11009" width="8.7109375" style="101" customWidth="1"/>
    <col min="11010" max="11010" width="13.28515625" style="101" customWidth="1"/>
    <col min="11011" max="11011" width="15.140625" style="101" customWidth="1"/>
    <col min="11012" max="11012" width="12.85546875" style="101" customWidth="1"/>
    <col min="11013" max="11013" width="13.140625" style="101" customWidth="1"/>
    <col min="11014" max="11014" width="16.28515625" style="101" customWidth="1"/>
    <col min="11015" max="11015" width="9.28515625" style="101" customWidth="1"/>
    <col min="11016" max="11016" width="11.85546875" style="101" customWidth="1"/>
    <col min="11017" max="11017" width="15.42578125" style="101" customWidth="1"/>
    <col min="11018" max="11018" width="9" style="101" customWidth="1"/>
    <col min="11019" max="11019" width="14.5703125" style="101" customWidth="1"/>
    <col min="11020" max="11020" width="15.5703125" style="101" customWidth="1"/>
    <col min="11021" max="11021" width="8.85546875" style="101" customWidth="1"/>
    <col min="11022" max="11023" width="15" style="101" customWidth="1"/>
    <col min="11024" max="11259" width="9.140625" style="101"/>
    <col min="11260" max="11260" width="4" style="101" customWidth="1"/>
    <col min="11261" max="11261" width="23" style="101" customWidth="1"/>
    <col min="11262" max="11264" width="0" style="101" hidden="1" customWidth="1"/>
    <col min="11265" max="11265" width="8.7109375" style="101" customWidth="1"/>
    <col min="11266" max="11266" width="13.28515625" style="101" customWidth="1"/>
    <col min="11267" max="11267" width="15.140625" style="101" customWidth="1"/>
    <col min="11268" max="11268" width="12.85546875" style="101" customWidth="1"/>
    <col min="11269" max="11269" width="13.140625" style="101" customWidth="1"/>
    <col min="11270" max="11270" width="16.28515625" style="101" customWidth="1"/>
    <col min="11271" max="11271" width="9.28515625" style="101" customWidth="1"/>
    <col min="11272" max="11272" width="11.85546875" style="101" customWidth="1"/>
    <col min="11273" max="11273" width="15.42578125" style="101" customWidth="1"/>
    <col min="11274" max="11274" width="9" style="101" customWidth="1"/>
    <col min="11275" max="11275" width="14.5703125" style="101" customWidth="1"/>
    <col min="11276" max="11276" width="15.5703125" style="101" customWidth="1"/>
    <col min="11277" max="11277" width="8.85546875" style="101" customWidth="1"/>
    <col min="11278" max="11279" width="15" style="101" customWidth="1"/>
    <col min="11280" max="11515" width="9.140625" style="101"/>
    <col min="11516" max="11516" width="4" style="101" customWidth="1"/>
    <col min="11517" max="11517" width="23" style="101" customWidth="1"/>
    <col min="11518" max="11520" width="0" style="101" hidden="1" customWidth="1"/>
    <col min="11521" max="11521" width="8.7109375" style="101" customWidth="1"/>
    <col min="11522" max="11522" width="13.28515625" style="101" customWidth="1"/>
    <col min="11523" max="11523" width="15.140625" style="101" customWidth="1"/>
    <col min="11524" max="11524" width="12.85546875" style="101" customWidth="1"/>
    <col min="11525" max="11525" width="13.140625" style="101" customWidth="1"/>
    <col min="11526" max="11526" width="16.28515625" style="101" customWidth="1"/>
    <col min="11527" max="11527" width="9.28515625" style="101" customWidth="1"/>
    <col min="11528" max="11528" width="11.85546875" style="101" customWidth="1"/>
    <col min="11529" max="11529" width="15.42578125" style="101" customWidth="1"/>
    <col min="11530" max="11530" width="9" style="101" customWidth="1"/>
    <col min="11531" max="11531" width="14.5703125" style="101" customWidth="1"/>
    <col min="11532" max="11532" width="15.5703125" style="101" customWidth="1"/>
    <col min="11533" max="11533" width="8.85546875" style="101" customWidth="1"/>
    <col min="11534" max="11535" width="15" style="101" customWidth="1"/>
    <col min="11536" max="11771" width="9.140625" style="101"/>
    <col min="11772" max="11772" width="4" style="101" customWidth="1"/>
    <col min="11773" max="11773" width="23" style="101" customWidth="1"/>
    <col min="11774" max="11776" width="0" style="101" hidden="1" customWidth="1"/>
    <col min="11777" max="11777" width="8.7109375" style="101" customWidth="1"/>
    <col min="11778" max="11778" width="13.28515625" style="101" customWidth="1"/>
    <col min="11779" max="11779" width="15.140625" style="101" customWidth="1"/>
    <col min="11780" max="11780" width="12.85546875" style="101" customWidth="1"/>
    <col min="11781" max="11781" width="13.140625" style="101" customWidth="1"/>
    <col min="11782" max="11782" width="16.28515625" style="101" customWidth="1"/>
    <col min="11783" max="11783" width="9.28515625" style="101" customWidth="1"/>
    <col min="11784" max="11784" width="11.85546875" style="101" customWidth="1"/>
    <col min="11785" max="11785" width="15.42578125" style="101" customWidth="1"/>
    <col min="11786" max="11786" width="9" style="101" customWidth="1"/>
    <col min="11787" max="11787" width="14.5703125" style="101" customWidth="1"/>
    <col min="11788" max="11788" width="15.5703125" style="101" customWidth="1"/>
    <col min="11789" max="11789" width="8.85546875" style="101" customWidth="1"/>
    <col min="11790" max="11791" width="15" style="101" customWidth="1"/>
    <col min="11792" max="12027" width="9.140625" style="101"/>
    <col min="12028" max="12028" width="4" style="101" customWidth="1"/>
    <col min="12029" max="12029" width="23" style="101" customWidth="1"/>
    <col min="12030" max="12032" width="0" style="101" hidden="1" customWidth="1"/>
    <col min="12033" max="12033" width="8.7109375" style="101" customWidth="1"/>
    <col min="12034" max="12034" width="13.28515625" style="101" customWidth="1"/>
    <col min="12035" max="12035" width="15.140625" style="101" customWidth="1"/>
    <col min="12036" max="12036" width="12.85546875" style="101" customWidth="1"/>
    <col min="12037" max="12037" width="13.140625" style="101" customWidth="1"/>
    <col min="12038" max="12038" width="16.28515625" style="101" customWidth="1"/>
    <col min="12039" max="12039" width="9.28515625" style="101" customWidth="1"/>
    <col min="12040" max="12040" width="11.85546875" style="101" customWidth="1"/>
    <col min="12041" max="12041" width="15.42578125" style="101" customWidth="1"/>
    <col min="12042" max="12042" width="9" style="101" customWidth="1"/>
    <col min="12043" max="12043" width="14.5703125" style="101" customWidth="1"/>
    <col min="12044" max="12044" width="15.5703125" style="101" customWidth="1"/>
    <col min="12045" max="12045" width="8.85546875" style="101" customWidth="1"/>
    <col min="12046" max="12047" width="15" style="101" customWidth="1"/>
    <col min="12048" max="12283" width="9.140625" style="101"/>
    <col min="12284" max="12284" width="4" style="101" customWidth="1"/>
    <col min="12285" max="12285" width="23" style="101" customWidth="1"/>
    <col min="12286" max="12288" width="0" style="101" hidden="1" customWidth="1"/>
    <col min="12289" max="12289" width="8.7109375" style="101" customWidth="1"/>
    <col min="12290" max="12290" width="13.28515625" style="101" customWidth="1"/>
    <col min="12291" max="12291" width="15.140625" style="101" customWidth="1"/>
    <col min="12292" max="12292" width="12.85546875" style="101" customWidth="1"/>
    <col min="12293" max="12293" width="13.140625" style="101" customWidth="1"/>
    <col min="12294" max="12294" width="16.28515625" style="101" customWidth="1"/>
    <col min="12295" max="12295" width="9.28515625" style="101" customWidth="1"/>
    <col min="12296" max="12296" width="11.85546875" style="101" customWidth="1"/>
    <col min="12297" max="12297" width="15.42578125" style="101" customWidth="1"/>
    <col min="12298" max="12298" width="9" style="101" customWidth="1"/>
    <col min="12299" max="12299" width="14.5703125" style="101" customWidth="1"/>
    <col min="12300" max="12300" width="15.5703125" style="101" customWidth="1"/>
    <col min="12301" max="12301" width="8.85546875" style="101" customWidth="1"/>
    <col min="12302" max="12303" width="15" style="101" customWidth="1"/>
    <col min="12304" max="12539" width="9.140625" style="101"/>
    <col min="12540" max="12540" width="4" style="101" customWidth="1"/>
    <col min="12541" max="12541" width="23" style="101" customWidth="1"/>
    <col min="12542" max="12544" width="0" style="101" hidden="1" customWidth="1"/>
    <col min="12545" max="12545" width="8.7109375" style="101" customWidth="1"/>
    <col min="12546" max="12546" width="13.28515625" style="101" customWidth="1"/>
    <col min="12547" max="12547" width="15.140625" style="101" customWidth="1"/>
    <col min="12548" max="12548" width="12.85546875" style="101" customWidth="1"/>
    <col min="12549" max="12549" width="13.140625" style="101" customWidth="1"/>
    <col min="12550" max="12550" width="16.28515625" style="101" customWidth="1"/>
    <col min="12551" max="12551" width="9.28515625" style="101" customWidth="1"/>
    <col min="12552" max="12552" width="11.85546875" style="101" customWidth="1"/>
    <col min="12553" max="12553" width="15.42578125" style="101" customWidth="1"/>
    <col min="12554" max="12554" width="9" style="101" customWidth="1"/>
    <col min="12555" max="12555" width="14.5703125" style="101" customWidth="1"/>
    <col min="12556" max="12556" width="15.5703125" style="101" customWidth="1"/>
    <col min="12557" max="12557" width="8.85546875" style="101" customWidth="1"/>
    <col min="12558" max="12559" width="15" style="101" customWidth="1"/>
    <col min="12560" max="12795" width="9.140625" style="101"/>
    <col min="12796" max="12796" width="4" style="101" customWidth="1"/>
    <col min="12797" max="12797" width="23" style="101" customWidth="1"/>
    <col min="12798" max="12800" width="0" style="101" hidden="1" customWidth="1"/>
    <col min="12801" max="12801" width="8.7109375" style="101" customWidth="1"/>
    <col min="12802" max="12802" width="13.28515625" style="101" customWidth="1"/>
    <col min="12803" max="12803" width="15.140625" style="101" customWidth="1"/>
    <col min="12804" max="12804" width="12.85546875" style="101" customWidth="1"/>
    <col min="12805" max="12805" width="13.140625" style="101" customWidth="1"/>
    <col min="12806" max="12806" width="16.28515625" style="101" customWidth="1"/>
    <col min="12807" max="12807" width="9.28515625" style="101" customWidth="1"/>
    <col min="12808" max="12808" width="11.85546875" style="101" customWidth="1"/>
    <col min="12809" max="12809" width="15.42578125" style="101" customWidth="1"/>
    <col min="12810" max="12810" width="9" style="101" customWidth="1"/>
    <col min="12811" max="12811" width="14.5703125" style="101" customWidth="1"/>
    <col min="12812" max="12812" width="15.5703125" style="101" customWidth="1"/>
    <col min="12813" max="12813" width="8.85546875" style="101" customWidth="1"/>
    <col min="12814" max="12815" width="15" style="101" customWidth="1"/>
    <col min="12816" max="13051" width="9.140625" style="101"/>
    <col min="13052" max="13052" width="4" style="101" customWidth="1"/>
    <col min="13053" max="13053" width="23" style="101" customWidth="1"/>
    <col min="13054" max="13056" width="0" style="101" hidden="1" customWidth="1"/>
    <col min="13057" max="13057" width="8.7109375" style="101" customWidth="1"/>
    <col min="13058" max="13058" width="13.28515625" style="101" customWidth="1"/>
    <col min="13059" max="13059" width="15.140625" style="101" customWidth="1"/>
    <col min="13060" max="13060" width="12.85546875" style="101" customWidth="1"/>
    <col min="13061" max="13061" width="13.140625" style="101" customWidth="1"/>
    <col min="13062" max="13062" width="16.28515625" style="101" customWidth="1"/>
    <col min="13063" max="13063" width="9.28515625" style="101" customWidth="1"/>
    <col min="13064" max="13064" width="11.85546875" style="101" customWidth="1"/>
    <col min="13065" max="13065" width="15.42578125" style="101" customWidth="1"/>
    <col min="13066" max="13066" width="9" style="101" customWidth="1"/>
    <col min="13067" max="13067" width="14.5703125" style="101" customWidth="1"/>
    <col min="13068" max="13068" width="15.5703125" style="101" customWidth="1"/>
    <col min="13069" max="13069" width="8.85546875" style="101" customWidth="1"/>
    <col min="13070" max="13071" width="15" style="101" customWidth="1"/>
    <col min="13072" max="13307" width="9.140625" style="101"/>
    <col min="13308" max="13308" width="4" style="101" customWidth="1"/>
    <col min="13309" max="13309" width="23" style="101" customWidth="1"/>
    <col min="13310" max="13312" width="0" style="101" hidden="1" customWidth="1"/>
    <col min="13313" max="13313" width="8.7109375" style="101" customWidth="1"/>
    <col min="13314" max="13314" width="13.28515625" style="101" customWidth="1"/>
    <col min="13315" max="13315" width="15.140625" style="101" customWidth="1"/>
    <col min="13316" max="13316" width="12.85546875" style="101" customWidth="1"/>
    <col min="13317" max="13317" width="13.140625" style="101" customWidth="1"/>
    <col min="13318" max="13318" width="16.28515625" style="101" customWidth="1"/>
    <col min="13319" max="13319" width="9.28515625" style="101" customWidth="1"/>
    <col min="13320" max="13320" width="11.85546875" style="101" customWidth="1"/>
    <col min="13321" max="13321" width="15.42578125" style="101" customWidth="1"/>
    <col min="13322" max="13322" width="9" style="101" customWidth="1"/>
    <col min="13323" max="13323" width="14.5703125" style="101" customWidth="1"/>
    <col min="13324" max="13324" width="15.5703125" style="101" customWidth="1"/>
    <col min="13325" max="13325" width="8.85546875" style="101" customWidth="1"/>
    <col min="13326" max="13327" width="15" style="101" customWidth="1"/>
    <col min="13328" max="13563" width="9.140625" style="101"/>
    <col min="13564" max="13564" width="4" style="101" customWidth="1"/>
    <col min="13565" max="13565" width="23" style="101" customWidth="1"/>
    <col min="13566" max="13568" width="0" style="101" hidden="1" customWidth="1"/>
    <col min="13569" max="13569" width="8.7109375" style="101" customWidth="1"/>
    <col min="13570" max="13570" width="13.28515625" style="101" customWidth="1"/>
    <col min="13571" max="13571" width="15.140625" style="101" customWidth="1"/>
    <col min="13572" max="13572" width="12.85546875" style="101" customWidth="1"/>
    <col min="13573" max="13573" width="13.140625" style="101" customWidth="1"/>
    <col min="13574" max="13574" width="16.28515625" style="101" customWidth="1"/>
    <col min="13575" max="13575" width="9.28515625" style="101" customWidth="1"/>
    <col min="13576" max="13576" width="11.85546875" style="101" customWidth="1"/>
    <col min="13577" max="13577" width="15.42578125" style="101" customWidth="1"/>
    <col min="13578" max="13578" width="9" style="101" customWidth="1"/>
    <col min="13579" max="13579" width="14.5703125" style="101" customWidth="1"/>
    <col min="13580" max="13580" width="15.5703125" style="101" customWidth="1"/>
    <col min="13581" max="13581" width="8.85546875" style="101" customWidth="1"/>
    <col min="13582" max="13583" width="15" style="101" customWidth="1"/>
    <col min="13584" max="13819" width="9.140625" style="101"/>
    <col min="13820" max="13820" width="4" style="101" customWidth="1"/>
    <col min="13821" max="13821" width="23" style="101" customWidth="1"/>
    <col min="13822" max="13824" width="0" style="101" hidden="1" customWidth="1"/>
    <col min="13825" max="13825" width="8.7109375" style="101" customWidth="1"/>
    <col min="13826" max="13826" width="13.28515625" style="101" customWidth="1"/>
    <col min="13827" max="13827" width="15.140625" style="101" customWidth="1"/>
    <col min="13828" max="13828" width="12.85546875" style="101" customWidth="1"/>
    <col min="13829" max="13829" width="13.140625" style="101" customWidth="1"/>
    <col min="13830" max="13830" width="16.28515625" style="101" customWidth="1"/>
    <col min="13831" max="13831" width="9.28515625" style="101" customWidth="1"/>
    <col min="13832" max="13832" width="11.85546875" style="101" customWidth="1"/>
    <col min="13833" max="13833" width="15.42578125" style="101" customWidth="1"/>
    <col min="13834" max="13834" width="9" style="101" customWidth="1"/>
    <col min="13835" max="13835" width="14.5703125" style="101" customWidth="1"/>
    <col min="13836" max="13836" width="15.5703125" style="101" customWidth="1"/>
    <col min="13837" max="13837" width="8.85546875" style="101" customWidth="1"/>
    <col min="13838" max="13839" width="15" style="101" customWidth="1"/>
    <col min="13840" max="14075" width="9.140625" style="101"/>
    <col min="14076" max="14076" width="4" style="101" customWidth="1"/>
    <col min="14077" max="14077" width="23" style="101" customWidth="1"/>
    <col min="14078" max="14080" width="0" style="101" hidden="1" customWidth="1"/>
    <col min="14081" max="14081" width="8.7109375" style="101" customWidth="1"/>
    <col min="14082" max="14082" width="13.28515625" style="101" customWidth="1"/>
    <col min="14083" max="14083" width="15.140625" style="101" customWidth="1"/>
    <col min="14084" max="14084" width="12.85546875" style="101" customWidth="1"/>
    <col min="14085" max="14085" width="13.140625" style="101" customWidth="1"/>
    <col min="14086" max="14086" width="16.28515625" style="101" customWidth="1"/>
    <col min="14087" max="14087" width="9.28515625" style="101" customWidth="1"/>
    <col min="14088" max="14088" width="11.85546875" style="101" customWidth="1"/>
    <col min="14089" max="14089" width="15.42578125" style="101" customWidth="1"/>
    <col min="14090" max="14090" width="9" style="101" customWidth="1"/>
    <col min="14091" max="14091" width="14.5703125" style="101" customWidth="1"/>
    <col min="14092" max="14092" width="15.5703125" style="101" customWidth="1"/>
    <col min="14093" max="14093" width="8.85546875" style="101" customWidth="1"/>
    <col min="14094" max="14095" width="15" style="101" customWidth="1"/>
    <col min="14096" max="14331" width="9.140625" style="101"/>
    <col min="14332" max="14332" width="4" style="101" customWidth="1"/>
    <col min="14333" max="14333" width="23" style="101" customWidth="1"/>
    <col min="14334" max="14336" width="0" style="101" hidden="1" customWidth="1"/>
    <col min="14337" max="14337" width="8.7109375" style="101" customWidth="1"/>
    <col min="14338" max="14338" width="13.28515625" style="101" customWidth="1"/>
    <col min="14339" max="14339" width="15.140625" style="101" customWidth="1"/>
    <col min="14340" max="14340" width="12.85546875" style="101" customWidth="1"/>
    <col min="14341" max="14341" width="13.140625" style="101" customWidth="1"/>
    <col min="14342" max="14342" width="16.28515625" style="101" customWidth="1"/>
    <col min="14343" max="14343" width="9.28515625" style="101" customWidth="1"/>
    <col min="14344" max="14344" width="11.85546875" style="101" customWidth="1"/>
    <col min="14345" max="14345" width="15.42578125" style="101" customWidth="1"/>
    <col min="14346" max="14346" width="9" style="101" customWidth="1"/>
    <col min="14347" max="14347" width="14.5703125" style="101" customWidth="1"/>
    <col min="14348" max="14348" width="15.5703125" style="101" customWidth="1"/>
    <col min="14349" max="14349" width="8.85546875" style="101" customWidth="1"/>
    <col min="14350" max="14351" width="15" style="101" customWidth="1"/>
    <col min="14352" max="14587" width="9.140625" style="101"/>
    <col min="14588" max="14588" width="4" style="101" customWidth="1"/>
    <col min="14589" max="14589" width="23" style="101" customWidth="1"/>
    <col min="14590" max="14592" width="0" style="101" hidden="1" customWidth="1"/>
    <col min="14593" max="14593" width="8.7109375" style="101" customWidth="1"/>
    <col min="14594" max="14594" width="13.28515625" style="101" customWidth="1"/>
    <col min="14595" max="14595" width="15.140625" style="101" customWidth="1"/>
    <col min="14596" max="14596" width="12.85546875" style="101" customWidth="1"/>
    <col min="14597" max="14597" width="13.140625" style="101" customWidth="1"/>
    <col min="14598" max="14598" width="16.28515625" style="101" customWidth="1"/>
    <col min="14599" max="14599" width="9.28515625" style="101" customWidth="1"/>
    <col min="14600" max="14600" width="11.85546875" style="101" customWidth="1"/>
    <col min="14601" max="14601" width="15.42578125" style="101" customWidth="1"/>
    <col min="14602" max="14602" width="9" style="101" customWidth="1"/>
    <col min="14603" max="14603" width="14.5703125" style="101" customWidth="1"/>
    <col min="14604" max="14604" width="15.5703125" style="101" customWidth="1"/>
    <col min="14605" max="14605" width="8.85546875" style="101" customWidth="1"/>
    <col min="14606" max="14607" width="15" style="101" customWidth="1"/>
    <col min="14608" max="14843" width="9.140625" style="101"/>
    <col min="14844" max="14844" width="4" style="101" customWidth="1"/>
    <col min="14845" max="14845" width="23" style="101" customWidth="1"/>
    <col min="14846" max="14848" width="0" style="101" hidden="1" customWidth="1"/>
    <col min="14849" max="14849" width="8.7109375" style="101" customWidth="1"/>
    <col min="14850" max="14850" width="13.28515625" style="101" customWidth="1"/>
    <col min="14851" max="14851" width="15.140625" style="101" customWidth="1"/>
    <col min="14852" max="14852" width="12.85546875" style="101" customWidth="1"/>
    <col min="14853" max="14853" width="13.140625" style="101" customWidth="1"/>
    <col min="14854" max="14854" width="16.28515625" style="101" customWidth="1"/>
    <col min="14855" max="14855" width="9.28515625" style="101" customWidth="1"/>
    <col min="14856" max="14856" width="11.85546875" style="101" customWidth="1"/>
    <col min="14857" max="14857" width="15.42578125" style="101" customWidth="1"/>
    <col min="14858" max="14858" width="9" style="101" customWidth="1"/>
    <col min="14859" max="14859" width="14.5703125" style="101" customWidth="1"/>
    <col min="14860" max="14860" width="15.5703125" style="101" customWidth="1"/>
    <col min="14861" max="14861" width="8.85546875" style="101" customWidth="1"/>
    <col min="14862" max="14863" width="15" style="101" customWidth="1"/>
    <col min="14864" max="15099" width="9.140625" style="101"/>
    <col min="15100" max="15100" width="4" style="101" customWidth="1"/>
    <col min="15101" max="15101" width="23" style="101" customWidth="1"/>
    <col min="15102" max="15104" width="0" style="101" hidden="1" customWidth="1"/>
    <col min="15105" max="15105" width="8.7109375" style="101" customWidth="1"/>
    <col min="15106" max="15106" width="13.28515625" style="101" customWidth="1"/>
    <col min="15107" max="15107" width="15.140625" style="101" customWidth="1"/>
    <col min="15108" max="15108" width="12.85546875" style="101" customWidth="1"/>
    <col min="15109" max="15109" width="13.140625" style="101" customWidth="1"/>
    <col min="15110" max="15110" width="16.28515625" style="101" customWidth="1"/>
    <col min="15111" max="15111" width="9.28515625" style="101" customWidth="1"/>
    <col min="15112" max="15112" width="11.85546875" style="101" customWidth="1"/>
    <col min="15113" max="15113" width="15.42578125" style="101" customWidth="1"/>
    <col min="15114" max="15114" width="9" style="101" customWidth="1"/>
    <col min="15115" max="15115" width="14.5703125" style="101" customWidth="1"/>
    <col min="15116" max="15116" width="15.5703125" style="101" customWidth="1"/>
    <col min="15117" max="15117" width="8.85546875" style="101" customWidth="1"/>
    <col min="15118" max="15119" width="15" style="101" customWidth="1"/>
    <col min="15120" max="15355" width="9.140625" style="101"/>
    <col min="15356" max="15356" width="4" style="101" customWidth="1"/>
    <col min="15357" max="15357" width="23" style="101" customWidth="1"/>
    <col min="15358" max="15360" width="0" style="101" hidden="1" customWidth="1"/>
    <col min="15361" max="15361" width="8.7109375" style="101" customWidth="1"/>
    <col min="15362" max="15362" width="13.28515625" style="101" customWidth="1"/>
    <col min="15363" max="15363" width="15.140625" style="101" customWidth="1"/>
    <col min="15364" max="15364" width="12.85546875" style="101" customWidth="1"/>
    <col min="15365" max="15365" width="13.140625" style="101" customWidth="1"/>
    <col min="15366" max="15366" width="16.28515625" style="101" customWidth="1"/>
    <col min="15367" max="15367" width="9.28515625" style="101" customWidth="1"/>
    <col min="15368" max="15368" width="11.85546875" style="101" customWidth="1"/>
    <col min="15369" max="15369" width="15.42578125" style="101" customWidth="1"/>
    <col min="15370" max="15370" width="9" style="101" customWidth="1"/>
    <col min="15371" max="15371" width="14.5703125" style="101" customWidth="1"/>
    <col min="15372" max="15372" width="15.5703125" style="101" customWidth="1"/>
    <col min="15373" max="15373" width="8.85546875" style="101" customWidth="1"/>
    <col min="15374" max="15375" width="15" style="101" customWidth="1"/>
    <col min="15376" max="15611" width="9.140625" style="101"/>
    <col min="15612" max="15612" width="4" style="101" customWidth="1"/>
    <col min="15613" max="15613" width="23" style="101" customWidth="1"/>
    <col min="15614" max="15616" width="0" style="101" hidden="1" customWidth="1"/>
    <col min="15617" max="15617" width="8.7109375" style="101" customWidth="1"/>
    <col min="15618" max="15618" width="13.28515625" style="101" customWidth="1"/>
    <col min="15619" max="15619" width="15.140625" style="101" customWidth="1"/>
    <col min="15620" max="15620" width="12.85546875" style="101" customWidth="1"/>
    <col min="15621" max="15621" width="13.140625" style="101" customWidth="1"/>
    <col min="15622" max="15622" width="16.28515625" style="101" customWidth="1"/>
    <col min="15623" max="15623" width="9.28515625" style="101" customWidth="1"/>
    <col min="15624" max="15624" width="11.85546875" style="101" customWidth="1"/>
    <col min="15625" max="15625" width="15.42578125" style="101" customWidth="1"/>
    <col min="15626" max="15626" width="9" style="101" customWidth="1"/>
    <col min="15627" max="15627" width="14.5703125" style="101" customWidth="1"/>
    <col min="15628" max="15628" width="15.5703125" style="101" customWidth="1"/>
    <col min="15629" max="15629" width="8.85546875" style="101" customWidth="1"/>
    <col min="15630" max="15631" width="15" style="101" customWidth="1"/>
    <col min="15632" max="15867" width="9.140625" style="101"/>
    <col min="15868" max="15868" width="4" style="101" customWidth="1"/>
    <col min="15869" max="15869" width="23" style="101" customWidth="1"/>
    <col min="15870" max="15872" width="0" style="101" hidden="1" customWidth="1"/>
    <col min="15873" max="15873" width="8.7109375" style="101" customWidth="1"/>
    <col min="15874" max="15874" width="13.28515625" style="101" customWidth="1"/>
    <col min="15875" max="15875" width="15.140625" style="101" customWidth="1"/>
    <col min="15876" max="15876" width="12.85546875" style="101" customWidth="1"/>
    <col min="15877" max="15877" width="13.140625" style="101" customWidth="1"/>
    <col min="15878" max="15878" width="16.28515625" style="101" customWidth="1"/>
    <col min="15879" max="15879" width="9.28515625" style="101" customWidth="1"/>
    <col min="15880" max="15880" width="11.85546875" style="101" customWidth="1"/>
    <col min="15881" max="15881" width="15.42578125" style="101" customWidth="1"/>
    <col min="15882" max="15882" width="9" style="101" customWidth="1"/>
    <col min="15883" max="15883" width="14.5703125" style="101" customWidth="1"/>
    <col min="15884" max="15884" width="15.5703125" style="101" customWidth="1"/>
    <col min="15885" max="15885" width="8.85546875" style="101" customWidth="1"/>
    <col min="15886" max="15887" width="15" style="101" customWidth="1"/>
    <col min="15888" max="16123" width="9.140625" style="101"/>
    <col min="16124" max="16124" width="4" style="101" customWidth="1"/>
    <col min="16125" max="16125" width="23" style="101" customWidth="1"/>
    <col min="16126" max="16128" width="0" style="101" hidden="1" customWidth="1"/>
    <col min="16129" max="16129" width="8.7109375" style="101" customWidth="1"/>
    <col min="16130" max="16130" width="13.28515625" style="101" customWidth="1"/>
    <col min="16131" max="16131" width="15.140625" style="101" customWidth="1"/>
    <col min="16132" max="16132" width="12.85546875" style="101" customWidth="1"/>
    <col min="16133" max="16133" width="13.140625" style="101" customWidth="1"/>
    <col min="16134" max="16134" width="16.28515625" style="101" customWidth="1"/>
    <col min="16135" max="16135" width="9.28515625" style="101" customWidth="1"/>
    <col min="16136" max="16136" width="11.85546875" style="101" customWidth="1"/>
    <col min="16137" max="16137" width="15.42578125" style="101" customWidth="1"/>
    <col min="16138" max="16138" width="9" style="101" customWidth="1"/>
    <col min="16139" max="16139" width="14.5703125" style="101" customWidth="1"/>
    <col min="16140" max="16140" width="15.5703125" style="101" customWidth="1"/>
    <col min="16141" max="16141" width="8.85546875" style="101" customWidth="1"/>
    <col min="16142" max="16143" width="15" style="101" customWidth="1"/>
    <col min="16144" max="16384" width="9.140625" style="101"/>
  </cols>
  <sheetData>
    <row r="2" spans="1:21" s="100" customFormat="1" ht="27.75" customHeight="1">
      <c r="A2" s="46"/>
      <c r="B2" s="46" t="s">
        <v>295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21" s="100" customFormat="1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21">
      <c r="A4" s="47"/>
      <c r="B4" s="95" t="s">
        <v>311</v>
      </c>
      <c r="C4" s="95"/>
      <c r="D4" s="95"/>
      <c r="E4" s="95"/>
      <c r="F4" s="95"/>
      <c r="G4" s="95"/>
      <c r="H4" s="95"/>
      <c r="I4" s="95"/>
      <c r="J4" s="93" t="s">
        <v>315</v>
      </c>
      <c r="K4" s="93"/>
      <c r="L4" s="94"/>
      <c r="M4" s="93" t="s">
        <v>310</v>
      </c>
      <c r="N4" s="93"/>
      <c r="O4" s="94"/>
      <c r="P4" s="93" t="s">
        <v>309</v>
      </c>
      <c r="Q4" s="93"/>
      <c r="R4" s="94"/>
      <c r="S4" s="93"/>
      <c r="T4" s="93"/>
      <c r="U4" s="94"/>
    </row>
    <row r="5" spans="1:21" ht="66">
      <c r="A5" s="48" t="s">
        <v>296</v>
      </c>
      <c r="B5" s="49" t="s">
        <v>297</v>
      </c>
      <c r="C5" s="49" t="s">
        <v>298</v>
      </c>
      <c r="D5" s="49" t="s">
        <v>299</v>
      </c>
      <c r="E5" s="49" t="s">
        <v>300</v>
      </c>
      <c r="F5" s="49" t="s">
        <v>306</v>
      </c>
      <c r="G5" s="50" t="s">
        <v>299</v>
      </c>
      <c r="H5" s="49" t="s">
        <v>301</v>
      </c>
      <c r="I5" s="49" t="s">
        <v>302</v>
      </c>
      <c r="J5" s="50" t="s">
        <v>299</v>
      </c>
      <c r="K5" s="49" t="s">
        <v>301</v>
      </c>
      <c r="L5" s="49" t="s">
        <v>302</v>
      </c>
      <c r="M5" s="50" t="s">
        <v>299</v>
      </c>
      <c r="N5" s="49" t="s">
        <v>301</v>
      </c>
      <c r="O5" s="49" t="s">
        <v>302</v>
      </c>
      <c r="P5" s="50" t="s">
        <v>299</v>
      </c>
      <c r="Q5" s="49" t="s">
        <v>301</v>
      </c>
      <c r="R5" s="49" t="s">
        <v>302</v>
      </c>
      <c r="S5" s="50"/>
      <c r="T5" s="49"/>
      <c r="U5" s="49"/>
    </row>
    <row r="6" spans="1:21" ht="33">
      <c r="A6" s="51">
        <v>1</v>
      </c>
      <c r="B6" s="102" t="s">
        <v>307</v>
      </c>
      <c r="C6" s="51" t="s">
        <v>127</v>
      </c>
      <c r="D6" s="51">
        <v>1000</v>
      </c>
      <c r="E6" s="51">
        <v>512.9</v>
      </c>
      <c r="F6" s="51" t="s">
        <v>127</v>
      </c>
      <c r="G6" s="51">
        <v>15.4</v>
      </c>
      <c r="H6" s="63">
        <v>1200000</v>
      </c>
      <c r="I6" s="96">
        <v>18500</v>
      </c>
      <c r="J6" s="51">
        <v>15.4</v>
      </c>
      <c r="K6" s="63">
        <v>1200000</v>
      </c>
      <c r="L6" s="96">
        <v>18500</v>
      </c>
      <c r="M6" s="51">
        <v>15.4</v>
      </c>
      <c r="N6" s="63">
        <v>1200000</v>
      </c>
      <c r="O6" s="52">
        <v>18500</v>
      </c>
      <c r="P6" s="51">
        <v>15.4</v>
      </c>
      <c r="Q6" s="51" t="s">
        <v>317</v>
      </c>
      <c r="R6" s="52">
        <v>18500</v>
      </c>
      <c r="S6" s="51"/>
      <c r="T6" s="51"/>
      <c r="U6" s="52"/>
    </row>
    <row r="7" spans="1:21" ht="23.25" customHeight="1">
      <c r="A7" s="51">
        <v>2</v>
      </c>
      <c r="B7" s="102" t="s">
        <v>312</v>
      </c>
      <c r="C7" s="51" t="s">
        <v>127</v>
      </c>
      <c r="D7" s="51">
        <v>5000</v>
      </c>
      <c r="E7" s="51">
        <v>100</v>
      </c>
      <c r="F7" s="51" t="s">
        <v>127</v>
      </c>
      <c r="G7" s="51"/>
      <c r="H7" s="51"/>
      <c r="I7" s="96">
        <v>720</v>
      </c>
      <c r="J7" s="51"/>
      <c r="K7" s="51"/>
      <c r="L7" s="96"/>
      <c r="M7" s="51"/>
      <c r="N7" s="51"/>
      <c r="O7" s="52"/>
      <c r="P7" s="51"/>
      <c r="Q7" s="51"/>
      <c r="R7" s="52"/>
      <c r="S7" s="51"/>
      <c r="T7" s="51"/>
      <c r="U7" s="52"/>
    </row>
    <row r="8" spans="1:21" ht="30" customHeight="1">
      <c r="A8" s="51">
        <v>3</v>
      </c>
      <c r="B8" s="102" t="s">
        <v>304</v>
      </c>
      <c r="C8" s="51" t="s">
        <v>127</v>
      </c>
      <c r="D8" s="51">
        <v>8500</v>
      </c>
      <c r="E8" s="51">
        <v>35</v>
      </c>
      <c r="F8" s="51" t="s">
        <v>127</v>
      </c>
      <c r="G8" s="63">
        <v>1415</v>
      </c>
      <c r="H8" s="51">
        <v>441</v>
      </c>
      <c r="I8" s="97">
        <v>624.4</v>
      </c>
      <c r="J8" s="63">
        <v>1415</v>
      </c>
      <c r="K8" s="51">
        <v>441</v>
      </c>
      <c r="L8" s="97">
        <v>624.4</v>
      </c>
      <c r="M8" s="63">
        <v>1415</v>
      </c>
      <c r="N8" s="51">
        <v>441</v>
      </c>
      <c r="O8" s="51">
        <v>624.4</v>
      </c>
      <c r="P8" s="63">
        <v>1415</v>
      </c>
      <c r="Q8" s="51">
        <v>441</v>
      </c>
      <c r="R8" s="51">
        <v>624.4</v>
      </c>
      <c r="S8" s="51"/>
      <c r="T8" s="51"/>
      <c r="U8" s="51"/>
    </row>
    <row r="9" spans="1:21">
      <c r="A9" s="51">
        <v>4</v>
      </c>
      <c r="B9" s="102" t="s">
        <v>313</v>
      </c>
      <c r="C9" s="51" t="s">
        <v>127</v>
      </c>
      <c r="D9" s="51">
        <v>2000</v>
      </c>
      <c r="E9" s="51">
        <v>70</v>
      </c>
      <c r="F9" s="51" t="s">
        <v>127</v>
      </c>
      <c r="G9" s="63">
        <v>3757</v>
      </c>
      <c r="H9" s="51">
        <v>70</v>
      </c>
      <c r="I9" s="96">
        <v>683</v>
      </c>
      <c r="J9" s="63">
        <v>3757</v>
      </c>
      <c r="K9" s="51">
        <v>70</v>
      </c>
      <c r="L9" s="96">
        <v>683</v>
      </c>
      <c r="M9" s="63">
        <v>3757</v>
      </c>
      <c r="N9" s="51">
        <v>70</v>
      </c>
      <c r="O9" s="52">
        <v>683</v>
      </c>
      <c r="P9" s="63">
        <v>3757</v>
      </c>
      <c r="Q9" s="51">
        <v>70</v>
      </c>
      <c r="R9" s="52">
        <v>683</v>
      </c>
      <c r="S9" s="51"/>
      <c r="T9" s="51"/>
      <c r="U9" s="52"/>
    </row>
    <row r="10" spans="1:21" ht="66">
      <c r="A10" s="51">
        <v>5</v>
      </c>
      <c r="B10" s="102" t="s">
        <v>314</v>
      </c>
      <c r="C10" s="51" t="s">
        <v>303</v>
      </c>
      <c r="D10" s="51">
        <v>750</v>
      </c>
      <c r="E10" s="53">
        <v>32167.5</v>
      </c>
      <c r="F10" s="53" t="s">
        <v>308</v>
      </c>
      <c r="G10" s="64">
        <v>3478</v>
      </c>
      <c r="H10" s="53">
        <v>230</v>
      </c>
      <c r="I10" s="96">
        <v>800</v>
      </c>
      <c r="J10" s="64">
        <v>3478</v>
      </c>
      <c r="K10" s="53">
        <v>230</v>
      </c>
      <c r="L10" s="96">
        <v>800</v>
      </c>
      <c r="M10" s="64">
        <v>3478</v>
      </c>
      <c r="N10" s="53">
        <v>230</v>
      </c>
      <c r="O10" s="52">
        <v>800</v>
      </c>
      <c r="P10" s="64">
        <v>3478</v>
      </c>
      <c r="Q10" s="53">
        <v>230</v>
      </c>
      <c r="R10" s="52">
        <v>800</v>
      </c>
      <c r="S10" s="54"/>
      <c r="T10" s="53"/>
      <c r="U10" s="52"/>
    </row>
    <row r="11" spans="1:21" ht="33">
      <c r="A11" s="51"/>
      <c r="B11" s="102" t="s">
        <v>316</v>
      </c>
      <c r="C11" s="51"/>
      <c r="D11" s="51"/>
      <c r="E11" s="53"/>
      <c r="F11" s="53" t="s">
        <v>318</v>
      </c>
      <c r="G11" s="54"/>
      <c r="H11" s="53"/>
      <c r="I11" s="52"/>
      <c r="J11" s="98">
        <v>12</v>
      </c>
      <c r="K11" s="99" t="s">
        <v>319</v>
      </c>
      <c r="L11" s="52">
        <v>720</v>
      </c>
      <c r="M11" s="54">
        <v>12</v>
      </c>
      <c r="N11" s="99" t="s">
        <v>319</v>
      </c>
      <c r="O11" s="52">
        <v>720</v>
      </c>
      <c r="P11" s="54">
        <v>12</v>
      </c>
      <c r="Q11" s="53" t="s">
        <v>319</v>
      </c>
      <c r="R11" s="52">
        <v>720</v>
      </c>
      <c r="S11" s="54"/>
      <c r="T11" s="53"/>
      <c r="U11" s="52"/>
    </row>
    <row r="12" spans="1:21">
      <c r="A12" s="51"/>
      <c r="B12" s="102"/>
      <c r="C12" s="51"/>
      <c r="D12" s="51"/>
      <c r="E12" s="53"/>
      <c r="F12" s="53"/>
      <c r="G12" s="54"/>
      <c r="H12" s="53"/>
      <c r="I12" s="52"/>
      <c r="J12" s="54"/>
      <c r="K12" s="53"/>
      <c r="L12" s="52"/>
      <c r="M12" s="60"/>
      <c r="N12" s="53"/>
      <c r="O12" s="52"/>
      <c r="P12" s="60"/>
      <c r="Q12" s="53"/>
      <c r="R12" s="52"/>
      <c r="S12" s="60"/>
      <c r="T12" s="53"/>
      <c r="U12" s="52"/>
    </row>
    <row r="13" spans="1:21">
      <c r="A13" s="51"/>
      <c r="B13" s="102"/>
      <c r="C13" s="51"/>
      <c r="D13" s="51"/>
      <c r="E13" s="53"/>
      <c r="F13" s="53"/>
      <c r="G13" s="54"/>
      <c r="H13" s="53"/>
      <c r="I13" s="52"/>
      <c r="J13" s="54"/>
      <c r="K13" s="53"/>
      <c r="L13" s="52"/>
      <c r="M13" s="54"/>
      <c r="N13" s="53"/>
      <c r="O13" s="52"/>
      <c r="P13" s="54"/>
      <c r="Q13" s="53"/>
      <c r="R13" s="52"/>
      <c r="S13" s="54"/>
      <c r="T13" s="53"/>
      <c r="U13" s="52"/>
    </row>
    <row r="14" spans="1:21">
      <c r="A14" s="51"/>
      <c r="B14" s="102"/>
      <c r="C14" s="51"/>
      <c r="D14" s="51"/>
      <c r="E14" s="53"/>
      <c r="F14" s="53"/>
      <c r="G14" s="54"/>
      <c r="H14" s="53"/>
      <c r="I14" s="52"/>
      <c r="J14" s="54"/>
      <c r="K14" s="53"/>
      <c r="L14" s="52"/>
      <c r="M14" s="54"/>
      <c r="N14" s="53"/>
      <c r="O14" s="52"/>
      <c r="P14" s="54"/>
      <c r="Q14" s="53"/>
      <c r="R14" s="52"/>
      <c r="S14" s="54"/>
      <c r="T14" s="53"/>
      <c r="U14" s="52"/>
    </row>
    <row r="15" spans="1:21">
      <c r="A15" s="51"/>
      <c r="B15" s="102"/>
      <c r="C15" s="51"/>
      <c r="D15" s="51"/>
      <c r="E15" s="53"/>
      <c r="F15" s="53"/>
      <c r="G15" s="54"/>
      <c r="H15" s="53"/>
      <c r="I15" s="52"/>
      <c r="J15" s="54"/>
      <c r="K15" s="53"/>
      <c r="L15" s="52"/>
      <c r="M15" s="54"/>
      <c r="N15" s="53"/>
      <c r="O15" s="52"/>
      <c r="P15" s="54"/>
      <c r="Q15" s="53"/>
      <c r="R15" s="52"/>
      <c r="S15" s="54"/>
      <c r="T15" s="53"/>
      <c r="U15" s="52"/>
    </row>
    <row r="16" spans="1:21">
      <c r="A16" s="51"/>
      <c r="B16" s="102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</row>
    <row r="17" spans="1:21" ht="36.75" customHeight="1">
      <c r="A17" s="51"/>
      <c r="B17" s="103"/>
      <c r="C17" s="51"/>
      <c r="D17" s="51"/>
      <c r="E17" s="51"/>
      <c r="F17" s="51"/>
      <c r="G17" s="51"/>
      <c r="H17" s="51"/>
      <c r="I17" s="52"/>
      <c r="J17" s="51"/>
      <c r="K17" s="51"/>
      <c r="L17" s="52"/>
      <c r="M17" s="51"/>
      <c r="N17" s="51"/>
      <c r="O17" s="52"/>
      <c r="P17" s="51"/>
      <c r="Q17" s="51"/>
      <c r="R17" s="52"/>
      <c r="S17" s="51"/>
      <c r="T17" s="51"/>
      <c r="U17" s="52"/>
    </row>
    <row r="18" spans="1:21">
      <c r="A18" s="51">
        <v>9</v>
      </c>
      <c r="B18" s="55" t="s">
        <v>305</v>
      </c>
      <c r="C18" s="51"/>
      <c r="D18" s="51"/>
      <c r="E18" s="51"/>
      <c r="F18" s="51"/>
      <c r="G18" s="56"/>
      <c r="H18" s="57"/>
      <c r="I18" s="57">
        <f>I6+I7+I8+I9+I10+I11</f>
        <v>21327.4</v>
      </c>
      <c r="J18" s="57"/>
      <c r="K18" s="57"/>
      <c r="L18" s="57">
        <f t="shared" ref="J18:R18" si="0">L6+L7+L8+L9+L10+L11</f>
        <v>21327.4</v>
      </c>
      <c r="M18" s="57"/>
      <c r="N18" s="57"/>
      <c r="O18" s="57">
        <f t="shared" si="0"/>
        <v>21327.4</v>
      </c>
      <c r="P18" s="57"/>
      <c r="Q18" s="57"/>
      <c r="R18" s="57">
        <f t="shared" si="0"/>
        <v>21327.4</v>
      </c>
      <c r="S18" s="62"/>
      <c r="T18" s="61"/>
      <c r="U18" s="61"/>
    </row>
    <row r="19" spans="1:21">
      <c r="A19" s="58"/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</row>
    <row r="20" spans="1:21">
      <c r="A20" s="58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</row>
    <row r="21" spans="1:21">
      <c r="A21" s="58"/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</row>
    <row r="22" spans="1:21">
      <c r="A22" s="58"/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</row>
    <row r="23" spans="1:21">
      <c r="A23" s="58"/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</row>
    <row r="24" spans="1:21">
      <c r="A24" s="58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</row>
    <row r="25" spans="1:21">
      <c r="A25" s="58"/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</row>
    <row r="26" spans="1:21">
      <c r="A26" s="58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</row>
    <row r="27" spans="1:21">
      <c r="A27" s="58"/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</row>
    <row r="28" spans="1:21">
      <c r="A28" s="58"/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</row>
    <row r="29" spans="1:21">
      <c r="A29" s="58"/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</row>
    <row r="30" spans="1:21">
      <c r="A30" s="58"/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</row>
    <row r="31" spans="1:21">
      <c r="A31" s="58"/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</row>
  </sheetData>
  <mergeCells count="5">
    <mergeCell ref="S4:U4"/>
    <mergeCell ref="B4:I4"/>
    <mergeCell ref="J4:L4"/>
    <mergeCell ref="M4:O4"/>
    <mergeCell ref="P4:R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Sheet1</vt:lpstr>
      <vt:lpstr>autizm</vt:lpstr>
      <vt:lpstr>hanrayin</vt:lpstr>
      <vt:lpstr>Sheet2</vt:lpstr>
      <vt:lpstr>Sheet3</vt:lpstr>
      <vt:lpstr>autizm!Print_Titles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2021-02-26T13:36:51Z</dcterms:modified>
</cp:coreProperties>
</file>